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xr:revisionPtr revIDLastSave="0" documentId="13_ncr:1_{E2F8A638-5241-4EF5-B229-A9043573FAB8}" xr6:coauthVersionLast="36" xr6:coauthVersionMax="36" xr10:uidLastSave="{00000000-0000-0000-0000-000000000000}"/>
  <bookViews>
    <workbookView xWindow="0" yWindow="0" windowWidth="28800" windowHeight="11925" tabRatio="83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8">'6.1. Паспорт сетевой график'!$A$1:$L$30</definedName>
    <definedName name="_xlnm.Print_Area" localSheetId="9">'6.2. Паспорт фин осв ввод'!$A$1:$E$64</definedName>
  </definedNames>
  <calcPr calcId="179021"/>
</workbook>
</file>

<file path=xl/calcChain.xml><?xml version="1.0" encoding="utf-8"?>
<calcChain xmlns="http://schemas.openxmlformats.org/spreadsheetml/2006/main">
  <c r="C30" i="15" l="1"/>
  <c r="C34" i="15"/>
  <c r="D24" i="15" l="1"/>
  <c r="E34" i="15"/>
  <c r="D34" i="15"/>
  <c r="E30" i="15"/>
  <c r="E24" i="15"/>
  <c r="C24" i="15"/>
  <c r="A4" i="15" l="1"/>
  <c r="A5" i="5" s="1"/>
  <c r="AV88" i="24" l="1"/>
  <c r="AU87" i="24"/>
  <c r="AT87" i="24"/>
  <c r="AS87" i="24"/>
  <c r="AR87" i="24"/>
  <c r="AQ87" i="24"/>
  <c r="AP87" i="24"/>
  <c r="AK87" i="24"/>
  <c r="AV87" i="24" s="1"/>
  <c r="AU86" i="24"/>
  <c r="AT86" i="24"/>
  <c r="AS86" i="24"/>
  <c r="AR86" i="24"/>
  <c r="AQ86" i="24"/>
  <c r="AP86" i="24"/>
  <c r="AO86" i="24"/>
  <c r="AN86" i="24"/>
  <c r="AM86" i="24"/>
  <c r="AL86" i="24"/>
  <c r="AK86" i="24"/>
  <c r="AU83" i="24"/>
  <c r="AT83" i="24"/>
  <c r="AS83" i="24"/>
  <c r="AR83" i="24"/>
  <c r="AQ83" i="24"/>
  <c r="AP83" i="24"/>
  <c r="AO83" i="24"/>
  <c r="AN83" i="24"/>
  <c r="AM83" i="24"/>
  <c r="AL83" i="24"/>
  <c r="AK83" i="24"/>
  <c r="AV80" i="24"/>
  <c r="AV79" i="24"/>
  <c r="AV78" i="24"/>
  <c r="AU75" i="24"/>
  <c r="AU84" i="24" s="1"/>
  <c r="AT75" i="24"/>
  <c r="AT84" i="24" s="1"/>
  <c r="AS75" i="24"/>
  <c r="AS84" i="24" s="1"/>
  <c r="AR75" i="24"/>
  <c r="AR84" i="24" s="1"/>
  <c r="AU74" i="24"/>
  <c r="AT74" i="24"/>
  <c r="AS74" i="24"/>
  <c r="AR74" i="24"/>
  <c r="AV73" i="24"/>
  <c r="AV70" i="24"/>
  <c r="AV69" i="24"/>
  <c r="AV68" i="24"/>
  <c r="AU57" i="24"/>
  <c r="AT57" i="24"/>
  <c r="AS57" i="24"/>
  <c r="AR57" i="24"/>
  <c r="AQ57" i="24"/>
  <c r="AP57" i="24"/>
  <c r="AO57" i="24"/>
  <c r="AN57" i="24"/>
  <c r="AV57" i="24" s="1"/>
  <c r="AM57" i="24"/>
  <c r="AK41" i="24"/>
  <c r="AK38" i="24"/>
  <c r="AL54" i="24" s="1"/>
  <c r="AK33" i="24"/>
  <c r="AK34" i="24" s="1"/>
  <c r="AV27" i="24"/>
  <c r="AV26" i="24"/>
  <c r="AK25" i="24"/>
  <c r="AO55" i="24" s="1"/>
  <c r="AO75" i="24" s="1"/>
  <c r="AV83" i="24" l="1"/>
  <c r="AK56" i="24"/>
  <c r="AL56" i="24"/>
  <c r="AM56" i="24" s="1"/>
  <c r="AN56" i="24" s="1"/>
  <c r="AO56" i="24" s="1"/>
  <c r="AP56" i="24" s="1"/>
  <c r="AQ56" i="24" s="1"/>
  <c r="AR56" i="24" s="1"/>
  <c r="AS56" i="24" s="1"/>
  <c r="AT56" i="24" s="1"/>
  <c r="AU56" i="24" s="1"/>
  <c r="AO84" i="24"/>
  <c r="AO74" i="24"/>
  <c r="AM54" i="24"/>
  <c r="AL55" i="24"/>
  <c r="AL75" i="24" s="1"/>
  <c r="AP55" i="24"/>
  <c r="AP75" i="24" s="1"/>
  <c r="AM55" i="24"/>
  <c r="AM75" i="24" s="1"/>
  <c r="AQ55" i="24"/>
  <c r="AQ75" i="24" s="1"/>
  <c r="AK89" i="24"/>
  <c r="AV89" i="24" s="1"/>
  <c r="AK53" i="24"/>
  <c r="AN55" i="24"/>
  <c r="AN75" i="24" s="1"/>
  <c r="AK55" i="24"/>
  <c r="AN84" i="24" l="1"/>
  <c r="AN74" i="24"/>
  <c r="AM84" i="24"/>
  <c r="AM74" i="24"/>
  <c r="AV53" i="24"/>
  <c r="AK58" i="24"/>
  <c r="AP84" i="24"/>
  <c r="AP74" i="24"/>
  <c r="AL58" i="24"/>
  <c r="AL67" i="24" s="1"/>
  <c r="AL91" i="24" s="1"/>
  <c r="AL94" i="24" s="1"/>
  <c r="AL96" i="24" s="1"/>
  <c r="AV56" i="24"/>
  <c r="AL84" i="24"/>
  <c r="AL74" i="24"/>
  <c r="AV55" i="24"/>
  <c r="AK75" i="24"/>
  <c r="AQ84" i="24"/>
  <c r="AQ74" i="24"/>
  <c r="AM58" i="24"/>
  <c r="AM67" i="24" s="1"/>
  <c r="AM91" i="24" s="1"/>
  <c r="AM94" i="24" s="1"/>
  <c r="AM96" i="24" s="1"/>
  <c r="AN54" i="24"/>
  <c r="AO54" i="24" l="1"/>
  <c r="AN58" i="24"/>
  <c r="AN67" i="24" s="1"/>
  <c r="AN91" i="24" s="1"/>
  <c r="AN94" i="24" s="1"/>
  <c r="AN96" i="24" s="1"/>
  <c r="AK84" i="24"/>
  <c r="AV84" i="24" s="1"/>
  <c r="AK74" i="24"/>
  <c r="AV74" i="24" s="1"/>
  <c r="AV75" i="24"/>
  <c r="AK67" i="24"/>
  <c r="A11" i="22"/>
  <c r="AK91" i="24" l="1"/>
  <c r="AV76" i="24"/>
  <c r="AO58" i="24"/>
  <c r="AO67" i="24" s="1"/>
  <c r="AO91" i="24" s="1"/>
  <c r="AO94" i="24" s="1"/>
  <c r="AO96" i="24" s="1"/>
  <c r="AP54" i="24"/>
  <c r="AP58" i="24" l="1"/>
  <c r="AP67" i="24" s="1"/>
  <c r="AQ54" i="24"/>
  <c r="AK94" i="24"/>
  <c r="AK92" i="24"/>
  <c r="AL92" i="24" s="1"/>
  <c r="AM92" i="24" s="1"/>
  <c r="AN92" i="24" s="1"/>
  <c r="AO92" i="24" s="1"/>
  <c r="AQ58" i="24" l="1"/>
  <c r="AR54" i="24"/>
  <c r="AK96" i="24"/>
  <c r="AK95" i="24"/>
  <c r="AL95" i="24" s="1"/>
  <c r="AM95" i="24" s="1"/>
  <c r="AN95" i="24" s="1"/>
  <c r="AO95" i="24" s="1"/>
  <c r="AP91" i="24"/>
  <c r="AP94" i="24" l="1"/>
  <c r="AP95" i="24" s="1"/>
  <c r="AP92" i="24"/>
  <c r="AS54" i="24"/>
  <c r="AR58" i="24"/>
  <c r="AR67" i="24" s="1"/>
  <c r="AR91" i="24" s="1"/>
  <c r="AR94" i="24" s="1"/>
  <c r="AR96" i="24" s="1"/>
  <c r="AQ67" i="24"/>
  <c r="AQ91" i="24" l="1"/>
  <c r="AQ92" i="24"/>
  <c r="AR92" i="24" s="1"/>
  <c r="AS58" i="24"/>
  <c r="AT54" i="24"/>
  <c r="AP96" i="24"/>
  <c r="AT58" i="24" l="1"/>
  <c r="AT67" i="24" s="1"/>
  <c r="AT91" i="24" s="1"/>
  <c r="AT94" i="24" s="1"/>
  <c r="AT96" i="24" s="1"/>
  <c r="AU54" i="24"/>
  <c r="AQ94" i="24"/>
  <c r="AS67" i="24"/>
  <c r="AU58" i="24" l="1"/>
  <c r="AV54" i="24"/>
  <c r="AS91" i="24"/>
  <c r="AQ96" i="24"/>
  <c r="AQ95" i="24"/>
  <c r="AR95" i="24" s="1"/>
  <c r="C25" i="6"/>
  <c r="A5" i="22"/>
  <c r="A5" i="16"/>
  <c r="A5" i="10"/>
  <c r="A5" i="6"/>
  <c r="A5" i="14"/>
  <c r="A6" i="13"/>
  <c r="A4" i="12"/>
  <c r="AS94" i="24" l="1"/>
  <c r="AS92" i="24"/>
  <c r="AT92" i="24" s="1"/>
  <c r="AU67" i="24"/>
  <c r="AV58" i="24"/>
  <c r="A11" i="5"/>
  <c r="B55" i="22"/>
  <c r="C26" i="16"/>
  <c r="G26" i="16" s="1"/>
  <c r="D26" i="16"/>
  <c r="H26" i="16" s="1"/>
  <c r="C28" i="16"/>
  <c r="G28" i="16" s="1"/>
  <c r="D28" i="16"/>
  <c r="H28" i="16" s="1"/>
  <c r="C29" i="16"/>
  <c r="G29" i="16" s="1"/>
  <c r="D29" i="16"/>
  <c r="H29" i="16" s="1"/>
  <c r="C30" i="16"/>
  <c r="G30" i="16" s="1"/>
  <c r="D30" i="16"/>
  <c r="H30" i="16" s="1"/>
  <c r="D25" i="16"/>
  <c r="H25" i="16" s="1"/>
  <c r="C25" i="16"/>
  <c r="G25" i="16" s="1"/>
  <c r="J25" i="16" l="1"/>
  <c r="AU91" i="24"/>
  <c r="AV67" i="24"/>
  <c r="AS96" i="24"/>
  <c r="AS95" i="24"/>
  <c r="AT95" i="24" s="1"/>
  <c r="J29" i="16"/>
  <c r="J26" i="16"/>
  <c r="J30" i="16"/>
  <c r="J28" i="16"/>
  <c r="A12" i="13"/>
  <c r="AU94" i="24" l="1"/>
  <c r="AV91" i="24"/>
  <c r="AV97" i="24" s="1"/>
  <c r="AU92" i="24"/>
  <c r="AV92" i="24" s="1"/>
  <c r="A10" i="12"/>
  <c r="AU96" i="24" l="1"/>
  <c r="AV96" i="24" s="1"/>
  <c r="AV28" i="24" s="1"/>
  <c r="AV94" i="24"/>
  <c r="AU95" i="24"/>
  <c r="AV95" i="24" s="1"/>
  <c r="J14" i="14"/>
  <c r="A14" i="6" s="1"/>
  <c r="C24" i="6" s="1"/>
  <c r="P11" i="14"/>
  <c r="A11" i="6" s="1"/>
  <c r="A15" i="13"/>
  <c r="A13" i="12"/>
  <c r="A11" i="10" l="1"/>
  <c r="A11" i="19" s="1"/>
  <c r="A11" i="16" s="1"/>
  <c r="A10" i="15" s="1"/>
  <c r="A14" i="10"/>
  <c r="A14" i="19" s="1"/>
  <c r="A14" i="16" s="1"/>
  <c r="A13" i="15" l="1"/>
  <c r="A14" i="5"/>
  <c r="A14" i="2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B53" i="22" l="1"/>
  <c r="B35" i="22" l="1"/>
  <c r="B52"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Gridin</author>
  </authors>
  <commentList>
    <comment ref="B11" authorId="0" shapeId="0" xr:uid="{00000000-0006-0000-0000-000001000000}">
      <text>
        <r>
          <rPr>
            <b/>
            <sz val="9"/>
            <color indexed="81"/>
            <rFont val="Tahoma"/>
            <family val="2"/>
            <charset val="204"/>
          </rPr>
          <t>Gridin:</t>
        </r>
        <r>
          <rPr>
            <sz val="9"/>
            <color indexed="81"/>
            <rFont val="Tahoma"/>
            <family val="2"/>
            <charset val="204"/>
          </rPr>
          <t xml:space="preserve">
Идентификатор</t>
        </r>
      </text>
    </comment>
  </commentList>
</comments>
</file>

<file path=xl/sharedStrings.xml><?xml version="1.0" encoding="utf-8"?>
<sst xmlns="http://schemas.openxmlformats.org/spreadsheetml/2006/main" count="934" uniqueCount="452">
  <si>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</si>
  <si>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</si>
  <si>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</si>
  <si>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</si>
  <si>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</si>
  <si>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</si>
  <si>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</si>
  <si>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</si>
  <si>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</si>
  <si>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</si>
  <si>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</si>
  <si>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</si>
  <si>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</si>
  <si>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</si>
  <si>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</si>
  <si>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</si>
  <si>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</si>
  <si>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</si>
  <si>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</si>
  <si>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</si>
  <si>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</si>
  <si>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</si>
  <si>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</si>
  <si>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</si>
  <si>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</si>
  <si>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</si>
  <si>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</si>
  <si>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</si>
  <si>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</si>
  <si>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</si>
  <si>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</si>
  <si>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</si>
  <si>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</si>
  <si>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</si>
  <si>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</si>
  <si>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</si>
  <si>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</si>
  <si>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</si>
  <si>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</si>
  <si>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</si>
  <si>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</si>
  <si>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</si>
  <si>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</si>
  <si>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</si>
  <si>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</si>
  <si>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</si>
  <si>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</si>
  <si>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</si>
  <si>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</si>
  <si>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</si>
  <si>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</si>
  <si>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</si>
  <si>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</si>
  <si>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</si>
  <si>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</si>
  <si>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</si>
  <si>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</si>
  <si>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</si>
  <si>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</si>
  <si>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</si>
  <si>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</si>
  <si>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</si>
  <si>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</si>
  <si>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</si>
  <si>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</si>
  <si>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</si>
  <si>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</si>
  <si>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</si>
  <si>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</si>
  <si>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</si>
  <si>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</si>
  <si>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</si>
  <si>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</si>
  <si>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</si>
  <si>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</si>
  <si>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</si>
  <si>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</si>
  <si>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</si>
  <si>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</si>
  <si>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</si>
  <si>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</si>
  <si>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</si>
  <si>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</si>
  <si>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</si>
  <si>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</si>
  <si>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</si>
  <si>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</si>
  <si>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</si>
  <si>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</si>
  <si>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</si>
  <si>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</si>
  <si>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</si>
  <si>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</si>
  <si>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</si>
  <si>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</si>
  <si>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</si>
  <si>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</si>
  <si>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</si>
  <si>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</si>
  <si>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</si>
  <si>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</si>
  <si>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</si>
  <si>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</si>
  <si>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</si>
  <si>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</si>
  <si>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</si>
  <si>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</si>
  <si>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</si>
  <si>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</si>
  <si>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</si>
  <si>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</si>
  <si>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</si>
  <si>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</si>
  <si>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</si>
  <si>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</si>
  <si>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</si>
  <si>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</si>
  <si>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</si>
  <si>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</si>
  <si>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</si>
  <si>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</si>
  <si>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</si>
  <si>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</si>
  <si>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</si>
  <si>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</si>
  <si>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</si>
  <si>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</si>
  <si>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</si>
  <si>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</si>
  <si>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</si>
  <si>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</si>
  <si>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</si>
  <si>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</si>
  <si>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</si>
  <si>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</si>
  <si>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</si>
  <si>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</si>
  <si>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</si>
  <si>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</si>
  <si>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</si>
  <si>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</si>
  <si>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</si>
  <si>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</si>
  <si>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</si>
  <si>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</si>
  <si>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</si>
  <si>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</si>
  <si>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</si>
  <si>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</si>
  <si>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</si>
  <si>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</si>
  <si>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</si>
  <si>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</si>
  <si>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</si>
  <si>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</si>
  <si>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</si>
  <si>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</si>
  <si>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</si>
  <si>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</si>
  <si>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</si>
  <si>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</si>
  <si>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</si>
  <si>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</si>
  <si>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</si>
  <si>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</si>
  <si>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</si>
  <si>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</si>
  <si>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</si>
  <si>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</si>
  <si>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</si>
  <si>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</si>
  <si>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</si>
  <si>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</si>
  <si>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</si>
  <si>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</si>
  <si>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</si>
  <si>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</si>
  <si>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</si>
  <si>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</si>
  <si>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</si>
  <si>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</si>
  <si>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</si>
  <si>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</si>
  <si>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</si>
  <si>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</si>
  <si>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</si>
  <si>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</si>
  <si>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</si>
  <si>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</si>
  <si>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Организационный этап</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</si>
  <si>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</si>
  <si>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</si>
  <si>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</si>
  <si>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</si>
  <si>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</si>
  <si>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</si>
  <si>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</si>
  <si>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</si>
  <si>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</si>
  <si>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</si>
  <si>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</si>
  <si>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</si>
  <si>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</si>
  <si>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</si>
  <si>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</si>
  <si>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</si>
  <si>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</si>
  <si>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</si>
  <si>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</si>
  <si>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</si>
  <si>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</si>
  <si>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</si>
  <si>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</si>
  <si>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</si>
  <si>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</si>
  <si>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</si>
  <si>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</si>
  <si>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</si>
  <si>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</si>
  <si>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</si>
  <si>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</si>
  <si>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</si>
  <si>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</si>
  <si>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</si>
  <si>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</si>
  <si>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</si>
  <si>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</si>
  <si>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</si>
  <si>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</si>
  <si>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</si>
  <si>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</si>
  <si>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</si>
  <si>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</si>
  <si>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</si>
  <si>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</si>
  <si>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</si>
  <si>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</si>
  <si>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</si>
  <si>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</si>
  <si>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</si>
  <si>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</si>
  <si>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</si>
  <si>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</si>
  <si>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</si>
  <si>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</si>
  <si>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</si>
  <si>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</si>
  <si>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</si>
  <si>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</si>
  <si>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</si>
  <si>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</si>
  <si>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</si>
  <si>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</si>
  <si>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</si>
  <si>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</si>
  <si>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</si>
  <si>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</si>
  <si>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</si>
  <si>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</si>
  <si>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</si>
  <si>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</si>
  <si>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</si>
  <si>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</si>
  <si>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</si>
  <si>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</si>
  <si>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</si>
  <si>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</si>
  <si>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</si>
  <si>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</si>
  <si>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</si>
  <si>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</si>
  <si>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</si>
  <si>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</si>
  <si>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</si>
  <si>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</si>
  <si>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</si>
  <si>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</si>
  <si>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</si>
  <si>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</si>
  <si>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</si>
  <si>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</si>
  <si>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</si>
  <si>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</si>
  <si>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</si>
  <si>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</si>
  <si>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</si>
  <si>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</si>
  <si>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</si>
  <si>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</si>
  <si>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</si>
  <si>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</si>
  <si>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</si>
  <si>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</si>
  <si>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</si>
  <si>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</si>
  <si>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</si>
  <si>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</si>
  <si>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</si>
  <si>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</si>
  <si>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</si>
  <si>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</si>
  <si>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</si>
  <si>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</si>
  <si>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</si>
  <si>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</si>
  <si>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</si>
  <si>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</si>
  <si>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</si>
  <si>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</si>
  <si>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</si>
  <si>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</si>
  <si>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</si>
  <si>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</si>
  <si>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</si>
  <si>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</si>
  <si>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</si>
  <si>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</si>
  <si>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</si>
  <si>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</si>
  <si>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</si>
  <si>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</si>
  <si>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</si>
  <si>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</si>
  <si>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</si>
  <si>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</si>
  <si>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</si>
  <si>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</si>
  <si>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</si>
  <si>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</si>
  <si>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</si>
  <si>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</si>
  <si>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</si>
  <si>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</si>
  <si>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</si>
  <si>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</si>
  <si>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</si>
  <si>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</si>
  <si>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</si>
  <si>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</si>
  <si>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</si>
  <si>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</si>
  <si>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</si>
  <si>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</si>
  <si>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</si>
  <si>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</si>
  <si>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</si>
  <si>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</si>
  <si>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</si>
  <si>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</si>
  <si>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</si>
  <si>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</si>
  <si>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</si>
  <si>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</si>
  <si>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</si>
  <si>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</si>
  <si>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</si>
  <si>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</si>
  <si>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</si>
  <si>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</si>
  <si>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</si>
  <si>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</si>
  <si>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</si>
  <si>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</si>
  <si>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</si>
  <si>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</si>
  <si>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</si>
  <si>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</si>
  <si>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</si>
  <si>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</si>
  <si>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</si>
  <si>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</si>
  <si>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</si>
  <si>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</si>
  <si>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</si>
  <si>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</si>
  <si>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</si>
  <si>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</si>
  <si>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</si>
  <si>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</si>
  <si>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</si>
  <si>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</si>
  <si>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</si>
  <si>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</si>
  <si>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</si>
  <si>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</si>
  <si>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</si>
  <si>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</si>
  <si>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</si>
  <si>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</si>
  <si>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</si>
  <si>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</si>
  <si>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</si>
  <si>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</si>
  <si>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</si>
  <si>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</si>
  <si>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</si>
  <si>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</si>
  <si>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</si>
  <si>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</si>
  <si>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</si>
  <si>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</si>
  <si>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</si>
  <si>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</si>
  <si>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Акционерное общество  "Синтез Групп"</t>
  </si>
  <si>
    <t>Акционерное общество "Синтез Групп"</t>
  </si>
  <si>
    <t>проект реализуется в соответствии со сроками, утвержденными инвестиционной программой</t>
  </si>
  <si>
    <t xml:space="preserve"> - </t>
  </si>
  <si>
    <t>Москва</t>
  </si>
  <si>
    <t>Результатом проекта является предоставление комфортных условий труда работникам ОА «Синтез Групп» в рамках основной деятельности компании</t>
  </si>
  <si>
    <t>• Предоставление персонального автомобиля  для реализации представительских функций АО «Синтез Групп» в рамках основной деятельности компании;• Обеспечение своевременной доставки документов контрагентам АО «Синтез Групп» в рамках реализации деятельности по передачи электрической энергии;</t>
  </si>
  <si>
    <t>Результатом проекта является обеспечение Предоставление комфортных условий труда работникам ОА «Синтез Групп»</t>
  </si>
  <si>
    <t xml:space="preserve">Выполнение проекта осуществляется в один этап:лизинг автотранспортного средства,проведение необходимых мероприятий для использования автотранспортного средства (страхование и регистрация автомобиля)
</t>
  </si>
  <si>
    <t>Заключение договора лизинга</t>
  </si>
  <si>
    <t>Оплата договора лизинга</t>
  </si>
  <si>
    <t>Регистрация автомобиля в ГИБДД</t>
  </si>
  <si>
    <t>Страхование автомобиля</t>
  </si>
  <si>
    <t>Проектный этап</t>
  </si>
  <si>
    <t>2.2.</t>
  </si>
  <si>
    <t>2.3.</t>
  </si>
  <si>
    <t>2.4.</t>
  </si>
  <si>
    <t>нд</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</si>
  <si>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</si>
  <si>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</si>
  <si>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</si>
  <si>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</si>
  <si>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Обеспечение текущей деятельности в сфере электроэнрегетики, в том числе развитие информационной инфраструктуры, хозяйственное обеспечение деятельности</t>
  </si>
  <si>
    <t>- заказчик-застройщик</t>
  </si>
  <si>
    <t>- поставщики основного оборудования</t>
  </si>
  <si>
    <t xml:space="preserve">Инвестиционный проект реализуется в целях:    
Для определения местонахождения поврежденных кабелей, проходящих под землей ОА «Синтез Групп» в рамках основной деятельности компании
</t>
  </si>
  <si>
    <t>Сметная стоимость проекта в ценах 2024 года с НДС, млн. руб.</t>
  </si>
  <si>
    <t>КП</t>
  </si>
  <si>
    <t>P_МОСКВИЧ 3</t>
  </si>
  <si>
    <t>Приобретение автотранспортного средства МОСКВИЧ 3</t>
  </si>
  <si>
    <t>Год раскрытия информации: _________ год</t>
  </si>
  <si>
    <t>Общая стоимость объекта, млн. руб. без НДС</t>
  </si>
  <si>
    <t>Итого</t>
  </si>
  <si>
    <t>проверка</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</si>
  <si>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</si>
  <si>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</si>
  <si>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</si>
  <si>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</si>
  <si>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</si>
  <si>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</si>
  <si>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</si>
  <si>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</si>
  <si>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</si>
  <si>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</si>
  <si>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</si>
  <si>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</si>
  <si>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01.01.2025</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</si>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</sst>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_-* #,##0.00_-;\-* #,##0.00_-;_-* &quot;-&quot;??_-;_-@_-"/>
    <numFmt numFmtId="168" formatCode="_-* #,##0_-;\-* #,##0_-;_-* &quot;-&quot;??_-;_-@_-"/>
    <numFmt numFmtId="169" formatCode="#,##0.00_ ;\-#,##0.00\ "/>
    <numFmt numFmtId="170" formatCode="0.0%"/>
    <numFmt numFmtId="171" formatCode="#,##0.000_ ;\-#,##0.00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1"/>
      <color theme="1"/>
      <name val="Times New Roman"/>
      <family val="1"/>
      <charset val="204"/>
    </font>
    <font>
      <sz val="9"/>
      <color indexed="81"/>
      <name val="Tahoma"/>
      <family val="2"/>
      <charset val="204"/>
    </font>
    <font>
      <b/>
      <sz val="9"/>
      <color indexed="81"/>
      <name val="Tahoma"/>
      <family val="2"/>
      <charset val="204"/>
    </font>
    <font>
      <i/>
      <sz val="12"/>
      <name val="Times New Roman"/>
      <family val="1"/>
      <charset val="204"/>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65" fillId="0" borderId="0"/>
    <xf numFmtId="167" fontId="1" fillId="0" borderId="0" applyFont="0" applyFill="0" applyBorder="0" applyAlignment="0" applyProtection="0"/>
  </cellStyleXfs>
  <cellXfs count="412">
    <xf numFmtId="0" fontId="0" fillId="0" borderId="0" xfId="0"/>
    <xf numFmtId="0" fontId="4" fillId="0" borderId="0" xfId="1" applyFont="1" applyAlignment="1">
      <alignment horizontal="center"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55" fillId="0" borderId="25" xfId="50" applyFont="1" applyBorder="1" applyAlignment="1">
      <alignment horizontal="center"/>
    </xf>
    <xf numFmtId="0" fontId="53" fillId="0" borderId="0" xfId="50" applyFont="1" applyAlignment="1">
      <alignment horizontal="center" vertical="center"/>
    </xf>
    <xf numFmtId="0" fontId="40" fillId="0" borderId="1" xfId="49" applyFont="1" applyBorder="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3" fillId="0" borderId="0" xfId="50" applyFont="1"/>
    <xf numFmtId="0" fontId="53" fillId="0" borderId="29" xfId="50" applyFont="1" applyBorder="1" applyAlignment="1">
      <alignment horizontal="center" vertical="center"/>
    </xf>
    <xf numFmtId="0" fontId="53" fillId="0" borderId="1" xfId="50" applyFont="1" applyBorder="1" applyAlignment="1">
      <alignment horizontal="center" vertical="center"/>
    </xf>
    <xf numFmtId="0" fontId="53" fillId="0" borderId="25" xfId="50" applyFont="1" applyBorder="1" applyAlignment="1">
      <alignment horizontal="center" vertical="center"/>
    </xf>
    <xf numFmtId="0" fontId="53"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1" xfId="50" applyFont="1" applyBorder="1" applyAlignment="1">
      <alignment horizontal="center" vertical="center"/>
    </xf>
    <xf numFmtId="0" fontId="55" fillId="0" borderId="25"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40" fillId="0" borderId="1" xfId="49" applyFont="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1" xfId="49" applyFont="1" applyBorder="1" applyAlignment="1">
      <alignment horizontal="center" vertical="center"/>
    </xf>
    <xf numFmtId="0" fontId="37" fillId="0" borderId="0" xfId="49" applyFont="1"/>
    <xf numFmtId="1" fontId="37" fillId="0" borderId="1" xfId="49" applyNumberFormat="1" applyFont="1" applyBorder="1" applyAlignment="1">
      <alignment horizontal="center" vertical="center"/>
    </xf>
    <xf numFmtId="0" fontId="15" fillId="0" borderId="0" xfId="1" applyFont="1"/>
    <xf numFmtId="0" fontId="13" fillId="0" borderId="0" xfId="1" applyFont="1" applyAlignment="1">
      <alignment horizontal="left" vertical="center"/>
    </xf>
    <xf numFmtId="0" fontId="6" fillId="0" borderId="0" xfId="1" applyFont="1"/>
    <xf numFmtId="0" fontId="40" fillId="0" borderId="0" xfId="50" applyFont="1" applyAlignment="1">
      <alignment horizontal="center"/>
    </xf>
    <xf numFmtId="0" fontId="1" fillId="0" borderId="0" xfId="50"/>
    <xf numFmtId="0" fontId="38" fillId="0" borderId="0" xfId="50" applyFont="1"/>
    <xf numFmtId="0" fontId="54" fillId="0" borderId="0" xfId="50" applyFont="1"/>
    <xf numFmtId="0" fontId="53" fillId="0" borderId="0" xfId="50" applyFont="1" applyAlignment="1">
      <alignment vertical="center"/>
    </xf>
    <xf numFmtId="0" fontId="56" fillId="0" borderId="0" xfId="50" applyFont="1"/>
    <xf numFmtId="0" fontId="55" fillId="0" borderId="1"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49" fontId="54" fillId="0" borderId="0" xfId="50" applyNumberFormat="1" applyFont="1"/>
    <xf numFmtId="49" fontId="53" fillId="0" borderId="0" xfId="50" applyNumberFormat="1" applyFont="1" applyAlignment="1">
      <alignment vertical="center"/>
    </xf>
    <xf numFmtId="49" fontId="54" fillId="0" borderId="0" xfId="50" applyNumberFormat="1" applyFont="1" applyAlignment="1">
      <alignment vertical="center"/>
    </xf>
    <xf numFmtId="0" fontId="1" fillId="0" borderId="0" xfId="50" applyAlignment="1">
      <alignment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62" applyFont="1" applyBorder="1" applyAlignment="1">
      <alignment horizontal="left" vertical="center"/>
    </xf>
    <xf numFmtId="0" fontId="3" fillId="0" borderId="0" xfId="1"/>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62"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41" fillId="0" borderId="0" xfId="2" applyFont="1" applyFill="1"/>
    <xf numFmtId="0" fontId="11" fillId="0" borderId="0" xfId="2" applyFill="1" applyAlignment="1">
      <alignment horizontal="right"/>
    </xf>
    <xf numFmtId="0" fontId="50" fillId="0" borderId="0" xfId="2" applyFont="1" applyFill="1"/>
    <xf numFmtId="0" fontId="50"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6"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9" fontId="41" fillId="0" borderId="50"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1" fillId="0" borderId="48"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2" applyFont="1" applyFill="1" applyBorder="1" applyAlignment="1">
      <alignment vertical="top"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11" fillId="0" borderId="0" xfId="2" applyFill="1" applyAlignment="1">
      <alignment horizontal="left" vertical="center" wrapText="1"/>
    </xf>
    <xf numFmtId="0" fontId="11" fillId="0" borderId="0" xfId="2" applyFill="1" applyAlignment="1">
      <alignment horizontal="left"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9" fontId="11" fillId="0" borderId="1" xfId="67" applyFont="1" applyFill="1" applyBorder="1" applyAlignment="1">
      <alignment horizontal="center" vertical="center" wrapText="1"/>
    </xf>
    <xf numFmtId="0" fontId="15" fillId="0" borderId="0" xfId="1" applyFont="1" applyFill="1"/>
    <xf numFmtId="0" fontId="10" fillId="0" borderId="0" xfId="1" applyFont="1" applyFill="1"/>
    <xf numFmtId="0" fontId="13" fillId="0" borderId="0" xfId="1" applyFont="1" applyFill="1" applyAlignment="1">
      <alignment horizontal="left" vertical="center"/>
    </xf>
    <xf numFmtId="0" fontId="43" fillId="0" borderId="0" xfId="0" applyFont="1" applyFill="1"/>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4" fontId="36" fillId="0" borderId="1" xfId="1" applyNumberFormat="1" applyFont="1" applyFill="1" applyBorder="1" applyAlignment="1">
      <alignment horizontal="center" vertical="center" wrapText="1"/>
    </xf>
    <xf numFmtId="0" fontId="43" fillId="0" borderId="0" xfId="0" applyFont="1" applyFill="1" applyAlignment="1">
      <alignment vertical="center"/>
    </xf>
    <xf numFmtId="0" fontId="11" fillId="0" borderId="4" xfId="2" applyFill="1" applyBorder="1" applyAlignment="1">
      <alignment vertical="center" wrapText="1"/>
    </xf>
    <xf numFmtId="0" fontId="36" fillId="0" borderId="1" xfId="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9" fontId="11" fillId="0" borderId="1" xfId="2" applyNumberFormat="1" applyFill="1" applyBorder="1" applyAlignment="1">
      <alignment horizontal="center" vertical="center" wrapText="1"/>
    </xf>
    <xf numFmtId="0" fontId="11" fillId="0" borderId="1" xfId="2" applyFill="1" applyBorder="1" applyAlignment="1">
      <alignment horizontal="center" vertical="center"/>
    </xf>
    <xf numFmtId="0" fontId="11" fillId="0" borderId="1" xfId="2" applyFill="1" applyBorder="1" applyAlignment="1">
      <alignment vertical="top" wrapText="1"/>
    </xf>
    <xf numFmtId="9" fontId="41" fillId="0" borderId="47" xfId="2" applyNumberFormat="1" applyFont="1" applyFill="1" applyBorder="1" applyAlignment="1">
      <alignment horizontal="justify" vertical="top" wrapText="1"/>
    </xf>
    <xf numFmtId="0" fontId="41" fillId="0" borderId="46" xfId="2" applyFont="1" applyFill="1" applyBorder="1" applyAlignment="1">
      <alignment vertical="top" wrapText="1"/>
    </xf>
    <xf numFmtId="0" fontId="68" fillId="0" borderId="0" xfId="50" applyFont="1"/>
    <xf numFmtId="0" fontId="4" fillId="0" borderId="0" xfId="1" applyFont="1" applyAlignment="1">
      <alignment horizontal="center" vertical="center"/>
    </xf>
    <xf numFmtId="0" fontId="50" fillId="0" borderId="0" xfId="1" applyFont="1" applyAlignment="1">
      <alignment horizontal="center" vertical="center"/>
    </xf>
    <xf numFmtId="0" fontId="5" fillId="0" borderId="0" xfId="1" applyFont="1" applyAlignment="1">
      <alignment horizontal="center" vertical="center"/>
    </xf>
    <xf numFmtId="0" fontId="53" fillId="0" borderId="0" xfId="50" applyFont="1"/>
    <xf numFmtId="0" fontId="53" fillId="0" borderId="1" xfId="50" applyFont="1" applyBorder="1" applyAlignment="1">
      <alignment vertical="center"/>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vertical="center"/>
    </xf>
    <xf numFmtId="168" fontId="10" fillId="0" borderId="0" xfId="69" applyNumberFormat="1" applyFont="1"/>
    <xf numFmtId="0" fontId="69" fillId="0" borderId="0" xfId="1" applyFont="1" applyAlignment="1">
      <alignment horizontal="left" vertical="center"/>
    </xf>
    <xf numFmtId="0" fontId="12" fillId="0" borderId="0" xfId="1" applyFont="1" applyAlignment="1">
      <alignment horizontal="center" vertical="center"/>
    </xf>
    <xf numFmtId="168" fontId="6" fillId="0" borderId="0" xfId="69" applyNumberFormat="1" applyFont="1"/>
    <xf numFmtId="0" fontId="64" fillId="0" borderId="0" xfId="50" applyFont="1"/>
    <xf numFmtId="168" fontId="1" fillId="0" borderId="0" xfId="69" applyNumberFormat="1"/>
    <xf numFmtId="168" fontId="63" fillId="0" borderId="0" xfId="69" applyNumberFormat="1" applyFont="1" applyAlignment="1">
      <alignment vertical="center" wrapText="1"/>
    </xf>
    <xf numFmtId="0" fontId="43" fillId="0" borderId="0" xfId="50" applyFont="1" applyAlignment="1">
      <alignment horizontal="center"/>
    </xf>
    <xf numFmtId="168" fontId="40" fillId="0" borderId="0" xfId="69" applyNumberFormat="1" applyFont="1" applyAlignment="1">
      <alignment horizontal="center"/>
    </xf>
    <xf numFmtId="168" fontId="55" fillId="0" borderId="42" xfId="69" applyNumberFormat="1" applyFont="1" applyBorder="1" applyAlignment="1">
      <alignment horizontal="center" vertical="center"/>
    </xf>
    <xf numFmtId="168" fontId="55" fillId="0" borderId="0" xfId="69" applyNumberFormat="1" applyFont="1" applyBorder="1" applyAlignment="1">
      <alignment horizontal="center" vertical="center"/>
    </xf>
    <xf numFmtId="4" fontId="53" fillId="0" borderId="29" xfId="50" applyNumberFormat="1" applyFont="1" applyBorder="1" applyAlignment="1">
      <alignment horizontal="right" vertical="center"/>
    </xf>
    <xf numFmtId="168" fontId="70" fillId="0" borderId="0" xfId="69" applyNumberFormat="1" applyFont="1" applyBorder="1" applyAlignment="1">
      <alignment horizontal="left" vertical="center"/>
    </xf>
    <xf numFmtId="168" fontId="53" fillId="0" borderId="0" xfId="69" applyNumberFormat="1" applyFont="1" applyBorder="1" applyAlignment="1">
      <alignment horizontal="center" vertical="center"/>
    </xf>
    <xf numFmtId="168" fontId="53" fillId="0" borderId="0" xfId="69" applyNumberFormat="1" applyFont="1"/>
    <xf numFmtId="168" fontId="53" fillId="0" borderId="20" xfId="69" applyNumberFormat="1" applyFont="1" applyBorder="1"/>
    <xf numFmtId="168" fontId="53" fillId="0" borderId="1" xfId="69" applyNumberFormat="1" applyFont="1" applyBorder="1" applyAlignment="1">
      <alignment horizontal="center" vertical="center"/>
    </xf>
    <xf numFmtId="168" fontId="6" fillId="0" borderId="1" xfId="50" applyNumberFormat="1" applyFont="1" applyBorder="1"/>
    <xf numFmtId="168" fontId="53" fillId="0" borderId="25" xfId="69" applyNumberFormat="1" applyFont="1" applyBorder="1" applyAlignment="1">
      <alignment horizontal="center" vertical="center"/>
    </xf>
    <xf numFmtId="0" fontId="6" fillId="0" borderId="1" xfId="50" applyFont="1" applyBorder="1"/>
    <xf numFmtId="168" fontId="53" fillId="0" borderId="0" xfId="69" applyNumberFormat="1" applyFont="1" applyAlignment="1">
      <alignment horizontal="center" vertical="center"/>
    </xf>
    <xf numFmtId="0" fontId="53" fillId="25" borderId="1" xfId="50" applyFont="1" applyFill="1" applyBorder="1" applyAlignment="1">
      <alignment vertical="center"/>
    </xf>
    <xf numFmtId="169" fontId="70" fillId="24" borderId="1" xfId="69" applyNumberFormat="1" applyFont="1" applyFill="1" applyBorder="1" applyAlignment="1">
      <alignment horizontal="center" vertical="center"/>
    </xf>
    <xf numFmtId="168" fontId="71" fillId="0" borderId="1" xfId="69" applyNumberFormat="1" applyFont="1" applyFill="1" applyBorder="1" applyAlignment="1">
      <alignment horizontal="center" vertical="center"/>
    </xf>
    <xf numFmtId="167" fontId="53" fillId="0" borderId="1" xfId="69" applyFont="1" applyBorder="1" applyAlignment="1">
      <alignment horizontal="center" vertical="center"/>
    </xf>
    <xf numFmtId="168" fontId="71" fillId="0" borderId="0" xfId="69" applyNumberFormat="1" applyFont="1" applyBorder="1" applyAlignment="1">
      <alignment horizontal="center" vertical="center"/>
    </xf>
    <xf numFmtId="168" fontId="53" fillId="0" borderId="2" xfId="69" applyNumberFormat="1" applyFont="1" applyBorder="1" applyAlignment="1">
      <alignment horizontal="center" vertical="center"/>
    </xf>
    <xf numFmtId="167" fontId="71" fillId="0" borderId="1" xfId="69" applyFont="1" applyBorder="1" applyAlignment="1">
      <alignment horizontal="center" vertical="center"/>
    </xf>
    <xf numFmtId="9" fontId="53" fillId="0" borderId="25" xfId="67" applyFont="1" applyBorder="1" applyAlignment="1">
      <alignment horizontal="right" vertical="center"/>
    </xf>
    <xf numFmtId="168" fontId="53" fillId="0" borderId="29" xfId="69" applyNumberFormat="1" applyFont="1" applyBorder="1" applyAlignment="1">
      <alignment horizontal="center" vertical="center"/>
    </xf>
    <xf numFmtId="168" fontId="53" fillId="0" borderId="0" xfId="69" applyNumberFormat="1" applyFont="1" applyFill="1" applyBorder="1" applyAlignment="1">
      <alignment horizontal="center" vertical="center"/>
    </xf>
    <xf numFmtId="168" fontId="53" fillId="0" borderId="51" xfId="69" applyNumberFormat="1" applyFont="1" applyBorder="1" applyAlignment="1">
      <alignment horizontal="center" vertical="center"/>
    </xf>
    <xf numFmtId="170" fontId="53" fillId="0" borderId="1" xfId="67" applyNumberFormat="1" applyFont="1" applyBorder="1" applyAlignment="1">
      <alignment horizontal="right" vertical="center"/>
    </xf>
    <xf numFmtId="9" fontId="53" fillId="0" borderId="1" xfId="67" applyFont="1" applyBorder="1" applyAlignment="1">
      <alignment horizontal="right" vertical="center"/>
    </xf>
    <xf numFmtId="168" fontId="53" fillId="0" borderId="6" xfId="69" applyNumberFormat="1" applyFont="1" applyBorder="1" applyAlignment="1">
      <alignment horizontal="center" vertical="center"/>
    </xf>
    <xf numFmtId="168" fontId="66" fillId="0" borderId="29" xfId="69" applyNumberFormat="1" applyFont="1" applyBorder="1" applyAlignment="1">
      <alignment horizontal="center" vertical="center"/>
    </xf>
    <xf numFmtId="168" fontId="53" fillId="24" borderId="1" xfId="69" applyNumberFormat="1" applyFont="1" applyFill="1" applyBorder="1" applyAlignment="1">
      <alignment horizontal="center" vertical="center"/>
    </xf>
    <xf numFmtId="0" fontId="53" fillId="0" borderId="10" xfId="50" applyFont="1" applyBorder="1" applyAlignment="1">
      <alignment vertical="center"/>
    </xf>
    <xf numFmtId="168" fontId="53" fillId="0" borderId="10" xfId="69" applyNumberFormat="1" applyFont="1" applyFill="1" applyBorder="1" applyAlignment="1">
      <alignment horizontal="center" vertical="center"/>
    </xf>
    <xf numFmtId="168" fontId="53" fillId="0" borderId="10" xfId="69" applyNumberFormat="1" applyFont="1" applyBorder="1" applyAlignment="1">
      <alignment horizontal="center" vertical="center"/>
    </xf>
    <xf numFmtId="167" fontId="53" fillId="0" borderId="10" xfId="69" applyFont="1" applyBorder="1" applyAlignment="1">
      <alignment horizontal="center" vertical="center"/>
    </xf>
    <xf numFmtId="2" fontId="53" fillId="0" borderId="1" xfId="50" applyNumberFormat="1" applyFont="1" applyBorder="1" applyAlignment="1">
      <alignment horizontal="right" vertical="center"/>
    </xf>
    <xf numFmtId="43" fontId="53" fillId="0" borderId="1" xfId="50" applyNumberFormat="1" applyFont="1" applyBorder="1" applyAlignment="1">
      <alignment horizontal="right" vertical="center"/>
    </xf>
    <xf numFmtId="167" fontId="53" fillId="0" borderId="10" xfId="69" applyFont="1" applyFill="1" applyBorder="1" applyAlignment="1">
      <alignment horizontal="center" vertical="center"/>
    </xf>
    <xf numFmtId="167" fontId="53" fillId="0" borderId="10" xfId="69" applyFont="1" applyFill="1" applyBorder="1" applyAlignment="1">
      <alignment horizontal="right" vertical="center"/>
    </xf>
    <xf numFmtId="167" fontId="53" fillId="0" borderId="25" xfId="69" applyFont="1" applyBorder="1" applyAlignment="1">
      <alignment horizontal="center" vertical="center"/>
    </xf>
    <xf numFmtId="168" fontId="53" fillId="0" borderId="0" xfId="69" applyNumberFormat="1" applyFont="1" applyAlignment="1">
      <alignment vertical="center"/>
    </xf>
    <xf numFmtId="168" fontId="67" fillId="0" borderId="29" xfId="69" applyNumberFormat="1" applyFont="1" applyBorder="1" applyAlignment="1">
      <alignment horizontal="center"/>
    </xf>
    <xf numFmtId="167" fontId="55" fillId="0" borderId="2" xfId="69" applyFont="1" applyBorder="1" applyAlignment="1">
      <alignment horizontal="center" vertical="center"/>
    </xf>
    <xf numFmtId="167" fontId="55" fillId="0" borderId="2" xfId="69" applyFont="1" applyFill="1" applyBorder="1" applyAlignment="1">
      <alignment horizontal="center" vertical="center"/>
    </xf>
    <xf numFmtId="4" fontId="53" fillId="0" borderId="2" xfId="50" applyNumberFormat="1" applyFont="1" applyBorder="1" applyAlignment="1">
      <alignment horizontal="right" vertical="center"/>
    </xf>
    <xf numFmtId="167" fontId="55" fillId="0" borderId="1" xfId="69" applyFont="1" applyBorder="1" applyAlignment="1">
      <alignment horizontal="center" vertical="center"/>
    </xf>
    <xf numFmtId="167" fontId="53" fillId="0" borderId="1" xfId="69" applyFont="1" applyFill="1" applyBorder="1" applyAlignment="1">
      <alignment horizontal="center" vertical="center"/>
    </xf>
    <xf numFmtId="167" fontId="55" fillId="0" borderId="25" xfId="69" applyFont="1" applyBorder="1" applyAlignment="1">
      <alignment horizontal="center" vertical="center"/>
    </xf>
    <xf numFmtId="168" fontId="55" fillId="0" borderId="1" xfId="69" applyNumberFormat="1" applyFont="1" applyBorder="1" applyAlignment="1">
      <alignment horizontal="center" vertical="center"/>
    </xf>
    <xf numFmtId="167" fontId="53" fillId="0" borderId="1" xfId="69" applyFont="1" applyBorder="1" applyAlignment="1">
      <alignment horizontal="center"/>
    </xf>
    <xf numFmtId="168" fontId="53" fillId="0" borderId="1" xfId="69" applyNumberFormat="1" applyFont="1" applyBorder="1" applyAlignment="1">
      <alignment horizontal="center"/>
    </xf>
    <xf numFmtId="168" fontId="55" fillId="0" borderId="1" xfId="69" applyNumberFormat="1" applyFont="1" applyBorder="1" applyAlignment="1">
      <alignment horizontal="center"/>
    </xf>
    <xf numFmtId="169" fontId="53" fillId="0" borderId="1" xfId="69" applyNumberFormat="1" applyFont="1" applyBorder="1" applyAlignment="1">
      <alignment horizontal="right" vertical="center"/>
    </xf>
    <xf numFmtId="167" fontId="55" fillId="0" borderId="1" xfId="69" applyFont="1" applyBorder="1" applyAlignment="1">
      <alignment horizontal="center"/>
    </xf>
    <xf numFmtId="171" fontId="53" fillId="0" borderId="1" xfId="69" applyNumberFormat="1" applyFont="1" applyBorder="1" applyAlignment="1">
      <alignment horizontal="right" vertical="center"/>
    </xf>
    <xf numFmtId="167" fontId="55" fillId="0" borderId="4" xfId="69" applyFont="1" applyBorder="1" applyAlignment="1">
      <alignment horizontal="center" vertical="center"/>
    </xf>
    <xf numFmtId="168" fontId="55" fillId="0" borderId="4" xfId="69" applyNumberFormat="1" applyFont="1" applyBorder="1" applyAlignment="1">
      <alignment horizontal="center" vertical="center"/>
    </xf>
    <xf numFmtId="168" fontId="55" fillId="0" borderId="24" xfId="69" applyNumberFormat="1" applyFont="1" applyBorder="1" applyAlignment="1">
      <alignment horizontal="center" vertical="center"/>
    </xf>
    <xf numFmtId="168" fontId="55" fillId="0" borderId="25" xfId="69" applyNumberFormat="1" applyFont="1" applyBorder="1" applyAlignment="1">
      <alignment horizontal="center"/>
    </xf>
    <xf numFmtId="168" fontId="38" fillId="0" borderId="0" xfId="69" applyNumberFormat="1" applyFont="1"/>
    <xf numFmtId="168" fontId="54" fillId="0" borderId="0" xfId="69" applyNumberFormat="1" applyFont="1"/>
    <xf numFmtId="167" fontId="54" fillId="0" borderId="0" xfId="69" applyFont="1"/>
    <xf numFmtId="0" fontId="64" fillId="0" borderId="0" xfId="50" applyFont="1" applyAlignment="1">
      <alignment vertical="center"/>
    </xf>
    <xf numFmtId="168" fontId="54" fillId="0" borderId="0" xfId="69" applyNumberFormat="1" applyFont="1" applyAlignment="1">
      <alignment vertical="center"/>
    </xf>
    <xf numFmtId="0" fontId="11" fillId="0" borderId="0" xfId="2" applyFill="1" applyAlignment="1">
      <alignment horizontal="left" vertical="center" wrapText="1"/>
    </xf>
    <xf numFmtId="0" fontId="43" fillId="0" borderId="1" xfId="2"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0" fontId="5"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50" fillId="0" borderId="0" xfId="1" applyNumberFormat="1" applyFont="1" applyFill="1" applyAlignment="1">
      <alignment horizontal="center" vertical="center"/>
    </xf>
    <xf numFmtId="0" fontId="50" fillId="0"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4" xfId="50" applyFont="1" applyBorder="1" applyAlignment="1">
      <alignment horizontal="center" vertical="center"/>
    </xf>
    <xf numFmtId="0" fontId="55" fillId="0" borderId="23" xfId="50" applyFont="1" applyBorder="1" applyAlignment="1">
      <alignment horizontal="center" vertical="center"/>
    </xf>
    <xf numFmtId="0" fontId="55" fillId="0" borderId="24" xfId="50" applyFont="1" applyBorder="1" applyAlignment="1">
      <alignment horizontal="center"/>
    </xf>
    <xf numFmtId="0" fontId="55" fillId="0" borderId="23" xfId="50" applyFont="1" applyBorder="1" applyAlignment="1">
      <alignment horizontal="center"/>
    </xf>
    <xf numFmtId="0" fontId="55" fillId="0" borderId="27"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0" fontId="53" fillId="0" borderId="28" xfId="50" applyFont="1" applyBorder="1" applyAlignment="1">
      <alignment vertical="center"/>
    </xf>
    <xf numFmtId="0" fontId="53" fillId="0" borderId="1" xfId="50" applyFont="1" applyBorder="1" applyAlignment="1">
      <alignment vertic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5" fillId="0" borderId="27"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1" xfId="50" applyFont="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32" xfId="50" applyFont="1" applyBorder="1" applyAlignment="1">
      <alignment vertical="center"/>
    </xf>
    <xf numFmtId="0" fontId="55" fillId="0" borderId="31" xfId="50" applyFont="1" applyBorder="1" applyAlignment="1">
      <alignment vertical="center"/>
    </xf>
    <xf numFmtId="0" fontId="55" fillId="0" borderId="23" xfId="50" applyFont="1" applyBorder="1" applyAlignment="1">
      <alignment vertical="center"/>
    </xf>
    <xf numFmtId="0" fontId="55" fillId="0" borderId="25" xfId="50" applyFont="1" applyBorder="1" applyAlignment="1">
      <alignment horizontal="center" vertical="center"/>
    </xf>
    <xf numFmtId="0" fontId="55" fillId="0" borderId="30" xfId="50" applyFont="1" applyBorder="1" applyAlignment="1">
      <alignment horizontal="left" vertical="center"/>
    </xf>
    <xf numFmtId="0" fontId="55" fillId="0" borderId="29" xfId="50" applyFont="1" applyBorder="1" applyAlignment="1">
      <alignment horizontal="left" vertical="center"/>
    </xf>
    <xf numFmtId="0" fontId="53" fillId="0" borderId="29" xfId="50" applyFont="1" applyBorder="1" applyAlignment="1">
      <alignment horizontal="center" vertical="center"/>
    </xf>
    <xf numFmtId="0" fontId="53" fillId="0" borderId="26" xfId="50" applyFont="1" applyBorder="1" applyAlignment="1">
      <alignment vertical="center"/>
    </xf>
    <xf numFmtId="0" fontId="53" fillId="0" borderId="25" xfId="50" applyFont="1" applyBorder="1" applyAlignment="1">
      <alignment vertical="center"/>
    </xf>
    <xf numFmtId="0" fontId="53" fillId="0" borderId="25" xfId="50" applyFont="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3" fillId="0" borderId="33" xfId="50" applyFont="1" applyBorder="1" applyAlignment="1">
      <alignment vertical="center"/>
    </xf>
    <xf numFmtId="0" fontId="53" fillId="0" borderId="2" xfId="50" applyFont="1" applyBorder="1" applyAlignment="1">
      <alignment vertical="center"/>
    </xf>
    <xf numFmtId="0" fontId="53" fillId="0" borderId="2" xfId="50" applyFont="1" applyBorder="1" applyAlignment="1">
      <alignment horizontal="center" vertical="center"/>
    </xf>
    <xf numFmtId="0" fontId="53" fillId="0" borderId="37" xfId="50" applyFont="1" applyBorder="1" applyAlignment="1">
      <alignment vertical="center"/>
    </xf>
    <xf numFmtId="0" fontId="53" fillId="0" borderId="6" xfId="50" applyFont="1" applyBorder="1" applyAlignment="1">
      <alignment vertical="center"/>
    </xf>
    <xf numFmtId="0" fontId="53" fillId="0" borderId="6" xfId="50" applyFont="1" applyBorder="1" applyAlignment="1">
      <alignment horizontal="center"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4" xfId="50" applyFont="1" applyBorder="1" applyAlignment="1">
      <alignment horizontal="left" vertical="center"/>
    </xf>
    <xf numFmtId="0" fontId="53" fillId="0" borderId="30" xfId="50" applyFont="1" applyBorder="1" applyAlignment="1">
      <alignment vertical="center"/>
    </xf>
    <xf numFmtId="0" fontId="53" fillId="0" borderId="29" xfId="50" applyFont="1" applyBorder="1" applyAlignment="1">
      <alignment vertical="center"/>
    </xf>
    <xf numFmtId="0" fontId="53" fillId="0" borderId="4" xfId="50" applyFont="1" applyBorder="1" applyAlignment="1">
      <alignment horizontal="center" vertical="center"/>
    </xf>
    <xf numFmtId="0" fontId="1" fillId="0" borderId="3" xfId="50" applyBorder="1"/>
    <xf numFmtId="0" fontId="53" fillId="0" borderId="40" xfId="50" applyFont="1" applyBorder="1" applyAlignment="1">
      <alignment vertical="center"/>
    </xf>
    <xf numFmtId="0" fontId="53" fillId="0" borderId="39" xfId="50" applyFont="1" applyBorder="1" applyAlignment="1">
      <alignment vertical="center"/>
    </xf>
    <xf numFmtId="0" fontId="53" fillId="0" borderId="38" xfId="50" applyFont="1" applyBorder="1" applyAlignment="1">
      <alignment vertical="center"/>
    </xf>
    <xf numFmtId="0" fontId="57" fillId="0" borderId="1" xfId="50" applyFont="1" applyBorder="1" applyAlignment="1">
      <alignment horizontal="center" vertical="center"/>
    </xf>
    <xf numFmtId="0" fontId="53"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1"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xf numFmtId="0" fontId="55" fillId="0" borderId="42" xfId="50" applyFont="1" applyBorder="1" applyAlignment="1">
      <alignment horizontal="center" vertical="center"/>
    </xf>
    <xf numFmtId="4" fontId="53" fillId="0" borderId="29" xfId="50" applyNumberFormat="1" applyFont="1" applyBorder="1" applyAlignment="1">
      <alignment horizontal="center" vertical="center"/>
    </xf>
    <xf numFmtId="0" fontId="55"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168" fontId="55" fillId="0" borderId="0" xfId="69" applyNumberFormat="1" applyFont="1" applyBorder="1" applyAlignment="1">
      <alignment horizontal="center"/>
    </xf>
    <xf numFmtId="168" fontId="53" fillId="0" borderId="1" xfId="69" applyNumberFormat="1" applyFont="1" applyBorder="1" applyAlignment="1">
      <alignment horizontal="center" vertical="center"/>
    </xf>
    <xf numFmtId="168" fontId="53" fillId="0" borderId="1" xfId="69" applyNumberFormat="1" applyFont="1" applyBorder="1" applyAlignment="1">
      <alignment horizontal="center" vertical="center" wrapText="1"/>
    </xf>
    <xf numFmtId="168" fontId="53" fillId="0" borderId="4" xfId="69" applyNumberFormat="1" applyFont="1" applyBorder="1" applyAlignment="1">
      <alignment horizontal="center" vertical="center"/>
    </xf>
    <xf numFmtId="168" fontId="53" fillId="0" borderId="7" xfId="69" applyNumberFormat="1" applyFont="1" applyBorder="1" applyAlignment="1">
      <alignment horizontal="center" vertical="center"/>
    </xf>
    <xf numFmtId="168" fontId="53" fillId="0" borderId="3" xfId="69" applyNumberFormat="1" applyFont="1" applyBorder="1" applyAlignment="1">
      <alignment horizontal="center" vertical="center"/>
    </xf>
    <xf numFmtId="0" fontId="71" fillId="0" borderId="28" xfId="50" applyFont="1" applyBorder="1" applyAlignment="1">
      <alignment vertical="center"/>
    </xf>
    <xf numFmtId="0" fontId="71" fillId="0" borderId="1" xfId="50" applyFont="1" applyBorder="1" applyAlignment="1">
      <alignment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ill="1" applyAlignment="1">
      <alignment horizontal="center"/>
    </xf>
    <xf numFmtId="0" fontId="43" fillId="0" borderId="0" xfId="2" applyFont="1" applyFill="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6" fillId="0" borderId="0" xfId="49" applyFont="1" applyAlignment="1">
      <alignment horizontal="center"/>
    </xf>
    <xf numFmtId="0" fontId="59"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Финансовый 4" xfId="69"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81-4614-BA42-71ACB3B55BF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81-4614-BA42-71ACB3B55BF2}"/>
            </c:ext>
          </c:extLst>
        </c:ser>
        <c:dLbls>
          <c:showLegendKey val="0"/>
          <c:showVal val="0"/>
          <c:showCatName val="0"/>
          <c:showSerName val="0"/>
          <c:showPercent val="0"/>
          <c:showBubbleSize val="0"/>
        </c:dLbls>
        <c:smooth val="0"/>
        <c:axId val="195256704"/>
        <c:axId val="195258240"/>
      </c:lineChart>
      <c:catAx>
        <c:axId val="195256704"/>
        <c:scaling>
          <c:orientation val="minMax"/>
        </c:scaling>
        <c:delete val="0"/>
        <c:axPos val="b"/>
        <c:numFmt formatCode="General" sourceLinked="1"/>
        <c:majorTickMark val="out"/>
        <c:minorTickMark val="none"/>
        <c:tickLblPos val="nextTo"/>
        <c:crossAx val="195258240"/>
        <c:crosses val="autoZero"/>
        <c:auto val="1"/>
        <c:lblAlgn val="ctr"/>
        <c:lblOffset val="100"/>
        <c:noMultiLvlLbl val="0"/>
      </c:catAx>
      <c:valAx>
        <c:axId val="19525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5670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1.92</c:v>
                </c:pt>
                <c:pt idx="4" formatCode="_-* #\ ##0.00_-;\-* #\ ##0.00_-;_-* &quot;-&quot;??_-;_-@_-">
                  <c:v>2.2799999999999998</c:v>
                </c:pt>
                <c:pt idx="5" formatCode="_-* #\ ##0.00_-;\-* #\ ##0.00_-;_-* &quot;-&quot;??_-;_-@_-">
                  <c:v>2.6399999999999997</c:v>
                </c:pt>
                <c:pt idx="6" formatCode="_-* #\ ##0.00_-;\-* #\ ##0.00_-;_-* &quot;-&quot;??_-;_-@_-">
                  <c:v>2.9999999999999996</c:v>
                </c:pt>
                <c:pt idx="7" formatCode="_-* #\ ##0.00_-;\-* #\ ##0.00_-;_-* &quot;-&quot;??_-;_-@_-">
                  <c:v>3.3599999999999994</c:v>
                </c:pt>
                <c:pt idx="8" formatCode="_-* #\ ##0.00_-;\-* #\ ##0.00_-;_-* &quot;-&quot;??_-;_-@_-">
                  <c:v>3.7199999999999993</c:v>
                </c:pt>
                <c:pt idx="9" formatCode="_-* #\ ##0.00_-;\-* #\ ##0.00_-;_-* &quot;-&quot;??_-;_-@_-">
                  <c:v>3.9599999999999991</c:v>
                </c:pt>
                <c:pt idx="10" formatCode="_-* #\ ##0.00_-;\-* #\ ##0.00_-;_-* &quot;-&quot;??_-;_-@_-">
                  <c:v>3.9599999999999991</c:v>
                </c:pt>
                <c:pt idx="11" formatCode="_-* #\ ##0.00_-;\-* #\ ##0.00_-;_-* &quot;-&quot;??_-;_-@_-">
                  <c:v>3.9599999999999991</c:v>
                </c:pt>
                <c:pt idx="12" formatCode="_-* #\ ##0.00_-;\-* #\ ##0.00_-;_-* &quot;-&quot;??_-;_-@_-">
                  <c:v>3.9599999999999991</c:v>
                </c:pt>
                <c:pt idx="13" formatCode="_-* #\ ##0.00_-;\-* #\ ##0.00_-;_-* &quot;-&quot;??_-;_-@_-">
                  <c:v>3.9599999999999991</c:v>
                </c:pt>
              </c:numCache>
            </c:numRef>
          </c:val>
          <c:smooth val="0"/>
          <c:extLst>
            <c:ext xmlns:c16="http://schemas.microsoft.com/office/drawing/2014/chart" uri="{C3380CC4-5D6E-409C-BE32-E72D297353CC}">
              <c16:uniqueId val="{00000000-F960-4D75-B2A3-5773DF4D834C}"/>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1.92</c:v>
                </c:pt>
                <c:pt idx="4" formatCode="_-* #\ ##0.00_-;\-* #\ ##0.00_-;_-* &quot;-&quot;??_-;_-@_-">
                  <c:v>2.2290128755364806</c:v>
                </c:pt>
                <c:pt idx="5" formatCode="_-* #\ ##0.00_-;\-* #\ ##0.00_-;_-* &quot;-&quot;??_-;_-@_-">
                  <c:v>2.4942599790012707</c:v>
                </c:pt>
                <c:pt idx="6" formatCode="_-* #\ ##0.00_-;\-* #\ ##0.00_-;_-* &quot;-&quot;??_-;_-@_-">
                  <c:v>2.7219398961384296</c:v>
                </c:pt>
                <c:pt idx="7" formatCode="_-* #\ ##0.00_-;\-* #\ ##0.00_-;_-* &quot;-&quot;??_-;_-@_-">
                  <c:v>2.9173733014063772</c:v>
                </c:pt>
                <c:pt idx="8" formatCode="_-* #\ ##0.00_-;\-* #\ ##0.00_-;_-* &quot;-&quot;??_-;_-@_-">
                  <c:v>3.0851272973445298</c:v>
                </c:pt>
                <c:pt idx="9" formatCode="_-* #\ ##0.00_-;\-* #\ ##0.00_-;_-* &quot;-&quot;??_-;_-@_-">
                  <c:v>3.1811238615437585</c:v>
                </c:pt>
                <c:pt idx="10" formatCode="_-* #\ ##0.00_-;\-* #\ ##0.00_-;_-* &quot;-&quot;??_-;_-@_-">
                  <c:v>3.1811238615437585</c:v>
                </c:pt>
                <c:pt idx="11" formatCode="_-* #\ ##0.00_-;\-* #\ ##0.00_-;_-* &quot;-&quot;??_-;_-@_-">
                  <c:v>3.1811238615437585</c:v>
                </c:pt>
                <c:pt idx="12" formatCode="_-* #\ ##0.00_-;\-* #\ ##0.00_-;_-* &quot;-&quot;??_-;_-@_-">
                  <c:v>3.1811238615437585</c:v>
                </c:pt>
                <c:pt idx="13" formatCode="_-* #\ ##0.00_-;\-* #\ ##0.00_-;_-* &quot;-&quot;??_-;_-@_-">
                  <c:v>3.1811238615437585</c:v>
                </c:pt>
              </c:numCache>
            </c:numRef>
          </c:val>
          <c:smooth val="0"/>
          <c:extLst>
            <c:ext xmlns:c16="http://schemas.microsoft.com/office/drawing/2014/chart" uri="{C3380CC4-5D6E-409C-BE32-E72D297353CC}">
              <c16:uniqueId val="{00000001-F960-4D75-B2A3-5773DF4D834C}"/>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0434633B-6B43-6B1F-E10D-E4EBBFF3E8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SheetLayoutView="100" workbookViewId="0">
      <selection activeCell="C48" sqref="C48:C4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32" customFormat="1" ht="18.75" customHeight="1" x14ac:dyDescent="0.2">
      <c r="A1" s="131"/>
      <c r="C1" s="73"/>
    </row>
    <row r="2" spans="1:22" s="132" customFormat="1" ht="18.75" customHeight="1" x14ac:dyDescent="0.3">
      <c r="A2" s="131"/>
      <c r="C2" s="74"/>
    </row>
    <row r="3" spans="1:22" s="132" customFormat="1" ht="18.75" x14ac:dyDescent="0.3">
      <c r="A3" s="133"/>
      <c r="C3" s="74"/>
    </row>
    <row r="4" spans="1:22" s="132" customFormat="1" ht="18.75" x14ac:dyDescent="0.3">
      <c r="A4" s="133"/>
      <c r="H4" s="74"/>
    </row>
    <row r="5" spans="1:22" s="132" customFormat="1" ht="15.75" x14ac:dyDescent="0.25">
      <c r="A5" s="248" t="s">
        <v>448</v>
      </c>
      <c r="B5" s="248"/>
      <c r="C5" s="248"/>
      <c r="D5" s="134"/>
      <c r="E5" s="134"/>
      <c r="F5" s="134"/>
      <c r="G5" s="134"/>
      <c r="H5" s="134"/>
      <c r="I5" s="134"/>
      <c r="J5" s="134"/>
    </row>
    <row r="6" spans="1:22" s="132" customFormat="1" ht="18.75" x14ac:dyDescent="0.3">
      <c r="A6" s="133"/>
      <c r="H6" s="74"/>
    </row>
    <row r="7" spans="1:22" s="132" customFormat="1" ht="18.75" x14ac:dyDescent="0.2">
      <c r="A7" s="252" t="s">
        <v>11</v>
      </c>
      <c r="B7" s="252"/>
      <c r="C7" s="252"/>
      <c r="D7" s="91"/>
      <c r="E7" s="91"/>
      <c r="F7" s="91"/>
      <c r="G7" s="91"/>
      <c r="H7" s="91"/>
      <c r="I7" s="91"/>
      <c r="J7" s="91"/>
      <c r="K7" s="91"/>
      <c r="L7" s="91"/>
      <c r="M7" s="91"/>
      <c r="N7" s="91"/>
      <c r="O7" s="91"/>
      <c r="P7" s="91"/>
      <c r="Q7" s="91"/>
      <c r="R7" s="91"/>
      <c r="S7" s="91"/>
      <c r="T7" s="91"/>
      <c r="U7" s="91"/>
      <c r="V7" s="91"/>
    </row>
    <row r="8" spans="1:22" s="132" customFormat="1" ht="18.75" x14ac:dyDescent="0.2">
      <c r="A8" s="252" t="s">
        <v>403</v>
      </c>
      <c r="B8" s="252"/>
      <c r="C8" s="252"/>
      <c r="D8" s="129"/>
      <c r="E8" s="129"/>
      <c r="F8" s="129"/>
      <c r="G8" s="129"/>
      <c r="H8" s="129"/>
      <c r="I8" s="91"/>
      <c r="J8" s="91"/>
      <c r="K8" s="91"/>
      <c r="L8" s="91"/>
      <c r="M8" s="91"/>
      <c r="N8" s="91"/>
      <c r="O8" s="91"/>
      <c r="P8" s="91"/>
      <c r="Q8" s="91"/>
      <c r="R8" s="91"/>
      <c r="S8" s="91"/>
      <c r="T8" s="91"/>
      <c r="U8" s="91"/>
      <c r="V8" s="91"/>
    </row>
    <row r="9" spans="1:22" s="132" customFormat="1" ht="18.75" x14ac:dyDescent="0.2">
      <c r="A9" s="253" t="s">
        <v>8</v>
      </c>
      <c r="B9" s="253"/>
      <c r="C9" s="253"/>
      <c r="D9" s="92"/>
      <c r="E9" s="92"/>
      <c r="F9" s="92"/>
      <c r="G9" s="92"/>
      <c r="H9" s="92"/>
      <c r="I9" s="91"/>
      <c r="J9" s="91"/>
      <c r="K9" s="91"/>
      <c r="L9" s="91"/>
      <c r="M9" s="91"/>
      <c r="N9" s="91"/>
      <c r="O9" s="91"/>
      <c r="P9" s="91"/>
      <c r="Q9" s="91"/>
      <c r="R9" s="91"/>
      <c r="S9" s="91"/>
      <c r="T9" s="91"/>
      <c r="U9" s="91"/>
      <c r="V9" s="91"/>
    </row>
    <row r="10" spans="1:22" s="132" customFormat="1" ht="18.75" x14ac:dyDescent="0.2">
      <c r="A10" s="249" t="s">
        <v>10</v>
      </c>
      <c r="B10" s="249"/>
      <c r="C10" s="249"/>
      <c r="D10" s="93"/>
      <c r="E10" s="93"/>
      <c r="F10" s="93"/>
      <c r="G10" s="93"/>
      <c r="H10" s="93"/>
      <c r="I10" s="91"/>
      <c r="J10" s="91"/>
      <c r="K10" s="91"/>
      <c r="L10" s="91"/>
      <c r="M10" s="91"/>
      <c r="N10" s="91"/>
      <c r="O10" s="91"/>
      <c r="P10" s="91"/>
      <c r="Q10" s="91"/>
      <c r="R10" s="91"/>
      <c r="S10" s="91"/>
      <c r="T10" s="91"/>
      <c r="U10" s="91"/>
      <c r="V10" s="91"/>
    </row>
    <row r="11" spans="1:22" s="132" customFormat="1" ht="18.75" customHeight="1" x14ac:dyDescent="0.2">
      <c r="A11" s="129"/>
      <c r="B11" s="254" t="s">
        <v>431</v>
      </c>
      <c r="C11" s="255"/>
      <c r="D11" s="129"/>
      <c r="E11" s="129"/>
      <c r="F11" s="129"/>
      <c r="G11" s="129"/>
      <c r="H11" s="129"/>
      <c r="I11" s="91"/>
      <c r="J11" s="91"/>
      <c r="K11" s="91"/>
      <c r="L11" s="91"/>
      <c r="M11" s="91"/>
      <c r="N11" s="91"/>
      <c r="O11" s="91"/>
      <c r="P11" s="91"/>
      <c r="Q11" s="91"/>
      <c r="R11" s="91"/>
      <c r="S11" s="91"/>
      <c r="T11" s="91"/>
      <c r="U11" s="91"/>
      <c r="V11" s="91"/>
    </row>
    <row r="12" spans="1:22" s="132" customFormat="1" ht="18.75" x14ac:dyDescent="0.2">
      <c r="A12" s="253"/>
      <c r="B12" s="253"/>
      <c r="C12" s="253"/>
      <c r="D12" s="92"/>
      <c r="E12" s="92"/>
      <c r="F12" s="92"/>
      <c r="G12" s="92"/>
      <c r="H12" s="92"/>
      <c r="I12" s="91"/>
      <c r="J12" s="91"/>
      <c r="K12" s="91"/>
      <c r="L12" s="91"/>
      <c r="M12" s="91"/>
      <c r="N12" s="91"/>
      <c r="O12" s="91"/>
      <c r="P12" s="91"/>
      <c r="Q12" s="91"/>
      <c r="R12" s="91"/>
      <c r="S12" s="91"/>
      <c r="T12" s="91"/>
      <c r="U12" s="91"/>
      <c r="V12" s="91"/>
    </row>
    <row r="13" spans="1:22" s="132" customFormat="1" ht="18.75" x14ac:dyDescent="0.2">
      <c r="A13" s="249" t="s">
        <v>9</v>
      </c>
      <c r="B13" s="249"/>
      <c r="C13" s="249"/>
      <c r="D13" s="93"/>
      <c r="E13" s="93"/>
      <c r="F13" s="93"/>
      <c r="G13" s="93"/>
      <c r="H13" s="93"/>
      <c r="I13" s="91"/>
      <c r="J13" s="91"/>
      <c r="K13" s="91"/>
      <c r="L13" s="91"/>
      <c r="M13" s="91"/>
      <c r="N13" s="91"/>
      <c r="O13" s="91"/>
      <c r="P13" s="91"/>
      <c r="Q13" s="91"/>
      <c r="R13" s="91"/>
      <c r="S13" s="91"/>
      <c r="T13" s="91"/>
      <c r="U13" s="91"/>
      <c r="V13" s="91"/>
    </row>
    <row r="14" spans="1:22" s="132" customFormat="1" ht="53.25" customHeight="1" x14ac:dyDescent="0.2">
      <c r="A14" s="244" t="s">
        <v>432</v>
      </c>
      <c r="B14" s="244"/>
      <c r="C14" s="244"/>
      <c r="D14" s="135"/>
      <c r="E14" s="135"/>
      <c r="F14" s="135"/>
      <c r="G14" s="135"/>
      <c r="H14" s="135"/>
      <c r="I14" s="135"/>
      <c r="J14" s="135"/>
      <c r="K14" s="135"/>
      <c r="L14" s="135"/>
      <c r="M14" s="135"/>
      <c r="N14" s="135"/>
      <c r="O14" s="135"/>
      <c r="P14" s="135"/>
      <c r="Q14" s="135"/>
      <c r="R14" s="135"/>
      <c r="S14" s="135"/>
      <c r="T14" s="135"/>
      <c r="U14" s="135"/>
      <c r="V14" s="135"/>
    </row>
    <row r="15" spans="1:22" s="136" customFormat="1" ht="12" x14ac:dyDescent="0.2">
      <c r="A15" s="253" t="s">
        <v>8</v>
      </c>
      <c r="B15" s="253"/>
      <c r="C15" s="253"/>
      <c r="D15" s="92"/>
      <c r="E15" s="92"/>
      <c r="F15" s="92"/>
      <c r="G15" s="92"/>
      <c r="H15" s="92"/>
      <c r="I15" s="92"/>
      <c r="J15" s="92"/>
      <c r="K15" s="92"/>
      <c r="L15" s="92"/>
      <c r="M15" s="92"/>
      <c r="N15" s="92"/>
      <c r="O15" s="92"/>
      <c r="P15" s="92"/>
      <c r="Q15" s="92"/>
      <c r="R15" s="92"/>
      <c r="S15" s="92"/>
      <c r="T15" s="92"/>
      <c r="U15" s="92"/>
      <c r="V15" s="92"/>
    </row>
    <row r="16" spans="1:22" s="136" customFormat="1" ht="15" customHeight="1" x14ac:dyDescent="0.2">
      <c r="A16" s="249" t="s">
        <v>7</v>
      </c>
      <c r="B16" s="249"/>
      <c r="C16" s="249"/>
      <c r="D16" s="93"/>
      <c r="E16" s="93"/>
      <c r="F16" s="93"/>
      <c r="G16" s="93"/>
      <c r="H16" s="93"/>
      <c r="I16" s="93"/>
      <c r="J16" s="93"/>
      <c r="K16" s="93"/>
      <c r="L16" s="93"/>
      <c r="M16" s="93"/>
      <c r="N16" s="93"/>
      <c r="O16" s="93"/>
      <c r="P16" s="93"/>
      <c r="Q16" s="93"/>
      <c r="R16" s="93"/>
      <c r="S16" s="93"/>
      <c r="T16" s="93"/>
      <c r="U16" s="93"/>
      <c r="V16" s="93"/>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50" t="s">
        <v>379</v>
      </c>
      <c r="B18" s="251"/>
      <c r="C18" s="251"/>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93"/>
      <c r="B19" s="93"/>
      <c r="C19" s="93"/>
      <c r="D19" s="93"/>
      <c r="E19" s="93"/>
      <c r="F19" s="93"/>
      <c r="G19" s="93"/>
      <c r="H19" s="93"/>
      <c r="I19" s="135"/>
      <c r="J19" s="135"/>
      <c r="K19" s="135"/>
      <c r="L19" s="135"/>
      <c r="M19" s="135"/>
      <c r="N19" s="135"/>
      <c r="O19" s="135"/>
      <c r="P19" s="135"/>
      <c r="Q19" s="135"/>
      <c r="R19" s="135"/>
      <c r="S19" s="135"/>
    </row>
    <row r="20" spans="1:22" s="136" customFormat="1" ht="39.75" customHeight="1" x14ac:dyDescent="0.2">
      <c r="A20" s="138" t="s">
        <v>6</v>
      </c>
      <c r="B20" s="139" t="s">
        <v>69</v>
      </c>
      <c r="C20" s="140" t="s">
        <v>68</v>
      </c>
      <c r="D20" s="93"/>
      <c r="E20" s="93"/>
      <c r="F20" s="93"/>
      <c r="G20" s="93"/>
      <c r="H20" s="93"/>
      <c r="I20" s="135"/>
      <c r="J20" s="135"/>
      <c r="K20" s="135"/>
      <c r="L20" s="135"/>
      <c r="M20" s="135"/>
      <c r="N20" s="135"/>
      <c r="O20" s="135"/>
      <c r="P20" s="135"/>
      <c r="Q20" s="135"/>
      <c r="R20" s="135"/>
      <c r="S20" s="135"/>
    </row>
    <row r="21" spans="1:22" s="136" customFormat="1" ht="16.5" customHeight="1" x14ac:dyDescent="0.2">
      <c r="A21" s="140">
        <v>1</v>
      </c>
      <c r="B21" s="139">
        <v>2</v>
      </c>
      <c r="C21" s="140">
        <v>3</v>
      </c>
      <c r="D21" s="93"/>
      <c r="E21" s="93"/>
      <c r="F21" s="93"/>
      <c r="G21" s="93"/>
      <c r="H21" s="93"/>
      <c r="I21" s="135"/>
      <c r="J21" s="135"/>
      <c r="K21" s="135"/>
      <c r="L21" s="135"/>
      <c r="M21" s="135"/>
      <c r="N21" s="135"/>
      <c r="O21" s="135"/>
      <c r="P21" s="135"/>
      <c r="Q21" s="135"/>
      <c r="R21" s="135"/>
      <c r="S21" s="135"/>
    </row>
    <row r="22" spans="1:22" s="136" customFormat="1" ht="39" customHeight="1" x14ac:dyDescent="0.2">
      <c r="A22" s="141" t="s">
        <v>67</v>
      </c>
      <c r="B22" s="142" t="s">
        <v>278</v>
      </c>
      <c r="C22" s="140" t="s">
        <v>424</v>
      </c>
      <c r="D22" s="93"/>
      <c r="E22" s="93"/>
      <c r="F22" s="93"/>
      <c r="G22" s="93"/>
      <c r="H22" s="93"/>
      <c r="I22" s="135"/>
      <c r="J22" s="135"/>
      <c r="K22" s="135"/>
      <c r="L22" s="135"/>
      <c r="M22" s="135"/>
      <c r="N22" s="135"/>
      <c r="O22" s="135"/>
      <c r="P22" s="135"/>
      <c r="Q22" s="135"/>
      <c r="R22" s="135"/>
      <c r="S22" s="135"/>
    </row>
    <row r="23" spans="1:22" s="136" customFormat="1" ht="31.5" x14ac:dyDescent="0.2">
      <c r="A23" s="141" t="s">
        <v>65</v>
      </c>
      <c r="B23" s="143" t="s">
        <v>66</v>
      </c>
      <c r="C23" s="138" t="s">
        <v>425</v>
      </c>
      <c r="D23" s="93"/>
      <c r="E23" s="93"/>
      <c r="F23" s="93"/>
      <c r="G23" s="93"/>
      <c r="H23" s="93"/>
      <c r="I23" s="135"/>
      <c r="J23" s="135"/>
      <c r="K23" s="135"/>
      <c r="L23" s="135"/>
      <c r="M23" s="135"/>
      <c r="N23" s="135"/>
      <c r="O23" s="135"/>
      <c r="P23" s="135"/>
      <c r="Q23" s="135"/>
      <c r="R23" s="135"/>
      <c r="S23" s="135"/>
    </row>
    <row r="24" spans="1:22" s="136" customFormat="1" ht="22.5" customHeight="1" x14ac:dyDescent="0.2">
      <c r="A24" s="245"/>
      <c r="B24" s="246"/>
      <c r="C24" s="247"/>
      <c r="D24" s="93"/>
      <c r="E24" s="93"/>
      <c r="F24" s="93"/>
      <c r="G24" s="93"/>
      <c r="H24" s="93"/>
      <c r="I24" s="135"/>
      <c r="J24" s="135"/>
      <c r="K24" s="135"/>
      <c r="L24" s="135"/>
      <c r="M24" s="135"/>
      <c r="N24" s="135"/>
      <c r="O24" s="135"/>
      <c r="P24" s="135"/>
      <c r="Q24" s="135"/>
      <c r="R24" s="135"/>
      <c r="S24" s="135"/>
    </row>
    <row r="25" spans="1:22" s="136" customFormat="1" ht="58.5" customHeight="1" x14ac:dyDescent="0.2">
      <c r="A25" s="141" t="s">
        <v>64</v>
      </c>
      <c r="B25" s="144" t="s">
        <v>330</v>
      </c>
      <c r="C25" s="140" t="s">
        <v>398</v>
      </c>
      <c r="D25" s="93"/>
      <c r="E25" s="93"/>
      <c r="F25" s="93"/>
      <c r="G25" s="93"/>
      <c r="H25" s="135"/>
      <c r="I25" s="135"/>
      <c r="J25" s="135"/>
      <c r="K25" s="135"/>
      <c r="L25" s="135"/>
      <c r="M25" s="135"/>
      <c r="N25" s="135"/>
      <c r="O25" s="135"/>
      <c r="P25" s="135"/>
      <c r="Q25" s="135"/>
      <c r="R25" s="135"/>
    </row>
    <row r="26" spans="1:22" s="136" customFormat="1" ht="42.75" customHeight="1" x14ac:dyDescent="0.2">
      <c r="A26" s="141" t="s">
        <v>63</v>
      </c>
      <c r="B26" s="144" t="s">
        <v>77</v>
      </c>
      <c r="C26" s="140" t="s">
        <v>392</v>
      </c>
      <c r="D26" s="93"/>
      <c r="E26" s="93"/>
      <c r="F26" s="93"/>
      <c r="G26" s="93"/>
      <c r="H26" s="135"/>
      <c r="I26" s="135"/>
      <c r="J26" s="135"/>
      <c r="K26" s="135"/>
      <c r="L26" s="135"/>
      <c r="M26" s="135"/>
      <c r="N26" s="135"/>
      <c r="O26" s="135"/>
      <c r="P26" s="135"/>
      <c r="Q26" s="135"/>
      <c r="R26" s="135"/>
    </row>
    <row r="27" spans="1:22" s="136" customFormat="1" ht="51.75" customHeight="1" x14ac:dyDescent="0.2">
      <c r="A27" s="141" t="s">
        <v>61</v>
      </c>
      <c r="B27" s="144" t="s">
        <v>76</v>
      </c>
      <c r="C27" s="140" t="s">
        <v>392</v>
      </c>
      <c r="D27" s="93"/>
      <c r="E27" s="93"/>
      <c r="F27" s="93"/>
      <c r="G27" s="93"/>
      <c r="H27" s="135"/>
      <c r="I27" s="135"/>
      <c r="J27" s="135"/>
      <c r="K27" s="135"/>
      <c r="L27" s="135"/>
      <c r="M27" s="135"/>
      <c r="N27" s="135"/>
      <c r="O27" s="135"/>
      <c r="P27" s="135"/>
      <c r="Q27" s="135"/>
      <c r="R27" s="135"/>
    </row>
    <row r="28" spans="1:22" s="136" customFormat="1" ht="42.75" customHeight="1" x14ac:dyDescent="0.2">
      <c r="A28" s="141" t="s">
        <v>60</v>
      </c>
      <c r="B28" s="144" t="s">
        <v>331</v>
      </c>
      <c r="C28" s="140" t="s">
        <v>396</v>
      </c>
      <c r="D28" s="93"/>
      <c r="E28" s="93"/>
      <c r="F28" s="93"/>
      <c r="G28" s="93"/>
      <c r="H28" s="135"/>
      <c r="I28" s="135"/>
      <c r="J28" s="135"/>
      <c r="K28" s="135"/>
      <c r="L28" s="135"/>
      <c r="M28" s="135"/>
      <c r="N28" s="135"/>
      <c r="O28" s="135"/>
      <c r="P28" s="135"/>
      <c r="Q28" s="135"/>
      <c r="R28" s="135"/>
    </row>
    <row r="29" spans="1:22" s="136" customFormat="1" ht="51.75" customHeight="1" x14ac:dyDescent="0.2">
      <c r="A29" s="141" t="s">
        <v>58</v>
      </c>
      <c r="B29" s="144" t="s">
        <v>332</v>
      </c>
      <c r="C29" s="140" t="s">
        <v>396</v>
      </c>
      <c r="D29" s="93"/>
      <c r="E29" s="93"/>
      <c r="F29" s="93"/>
      <c r="G29" s="93"/>
      <c r="H29" s="135"/>
      <c r="I29" s="135"/>
      <c r="J29" s="135"/>
      <c r="K29" s="135"/>
      <c r="L29" s="135"/>
      <c r="M29" s="135"/>
      <c r="N29" s="135"/>
      <c r="O29" s="135"/>
      <c r="P29" s="135"/>
      <c r="Q29" s="135"/>
      <c r="R29" s="135"/>
    </row>
    <row r="30" spans="1:22" s="136" customFormat="1" ht="51.75" customHeight="1" x14ac:dyDescent="0.2">
      <c r="A30" s="141" t="s">
        <v>56</v>
      </c>
      <c r="B30" s="144" t="s">
        <v>333</v>
      </c>
      <c r="C30" s="140" t="s">
        <v>396</v>
      </c>
      <c r="D30" s="93"/>
      <c r="E30" s="93"/>
      <c r="F30" s="93"/>
      <c r="G30" s="93"/>
      <c r="H30" s="135"/>
      <c r="I30" s="135"/>
      <c r="J30" s="135"/>
      <c r="K30" s="135"/>
      <c r="L30" s="135"/>
      <c r="M30" s="135"/>
      <c r="N30" s="135"/>
      <c r="O30" s="135"/>
      <c r="P30" s="135"/>
      <c r="Q30" s="135"/>
      <c r="R30" s="135"/>
    </row>
    <row r="31" spans="1:22" s="136" customFormat="1" ht="51.75" customHeight="1" x14ac:dyDescent="0.2">
      <c r="A31" s="141" t="s">
        <v>75</v>
      </c>
      <c r="B31" s="144" t="s">
        <v>334</v>
      </c>
      <c r="C31" s="140" t="s">
        <v>396</v>
      </c>
      <c r="D31" s="93"/>
      <c r="E31" s="93"/>
      <c r="F31" s="93"/>
      <c r="G31" s="93"/>
      <c r="H31" s="135"/>
      <c r="I31" s="135"/>
      <c r="J31" s="135"/>
      <c r="K31" s="135"/>
      <c r="L31" s="135"/>
      <c r="M31" s="135"/>
      <c r="N31" s="135"/>
      <c r="O31" s="135"/>
      <c r="P31" s="135"/>
      <c r="Q31" s="135"/>
      <c r="R31" s="135"/>
    </row>
    <row r="32" spans="1:22" s="136" customFormat="1" ht="51.75" customHeight="1" x14ac:dyDescent="0.2">
      <c r="A32" s="141" t="s">
        <v>73</v>
      </c>
      <c r="B32" s="144" t="s">
        <v>335</v>
      </c>
      <c r="C32" s="140" t="s">
        <v>396</v>
      </c>
      <c r="D32" s="93"/>
      <c r="E32" s="93"/>
      <c r="F32" s="93"/>
      <c r="G32" s="93"/>
      <c r="H32" s="135"/>
      <c r="I32" s="135"/>
      <c r="J32" s="135"/>
      <c r="K32" s="135"/>
      <c r="L32" s="135"/>
      <c r="M32" s="135"/>
      <c r="N32" s="135"/>
      <c r="O32" s="135"/>
      <c r="P32" s="135"/>
      <c r="Q32" s="135"/>
      <c r="R32" s="135"/>
    </row>
    <row r="33" spans="1:18" s="136" customFormat="1" ht="101.25" customHeight="1" x14ac:dyDescent="0.2">
      <c r="A33" s="141" t="s">
        <v>72</v>
      </c>
      <c r="B33" s="144" t="s">
        <v>336</v>
      </c>
      <c r="C33" s="140" t="s">
        <v>397</v>
      </c>
      <c r="D33" s="93"/>
      <c r="E33" s="93"/>
      <c r="F33" s="93"/>
      <c r="G33" s="93"/>
      <c r="H33" s="135"/>
      <c r="I33" s="135"/>
      <c r="J33" s="135"/>
      <c r="K33" s="135"/>
      <c r="L33" s="135"/>
      <c r="M33" s="135"/>
      <c r="N33" s="135"/>
      <c r="O33" s="135"/>
      <c r="P33" s="135"/>
      <c r="Q33" s="135"/>
      <c r="R33" s="135"/>
    </row>
    <row r="34" spans="1:18" ht="111" customHeight="1" x14ac:dyDescent="0.25">
      <c r="A34" s="141" t="s">
        <v>348</v>
      </c>
      <c r="B34" s="144" t="s">
        <v>337</v>
      </c>
      <c r="C34" s="140" t="s">
        <v>400</v>
      </c>
    </row>
    <row r="35" spans="1:18" ht="58.5" customHeight="1" x14ac:dyDescent="0.25">
      <c r="A35" s="141" t="s">
        <v>340</v>
      </c>
      <c r="B35" s="144" t="s">
        <v>74</v>
      </c>
      <c r="C35" s="140" t="s">
        <v>395</v>
      </c>
    </row>
    <row r="36" spans="1:18" ht="51.75" customHeight="1" x14ac:dyDescent="0.25">
      <c r="A36" s="141" t="s">
        <v>349</v>
      </c>
      <c r="B36" s="144" t="s">
        <v>338</v>
      </c>
      <c r="C36" s="140" t="s">
        <v>396</v>
      </c>
    </row>
    <row r="37" spans="1:18" ht="43.5" customHeight="1" x14ac:dyDescent="0.25">
      <c r="A37" s="141" t="s">
        <v>341</v>
      </c>
      <c r="B37" s="144" t="s">
        <v>339</v>
      </c>
      <c r="C37" s="140" t="s">
        <v>399</v>
      </c>
    </row>
    <row r="38" spans="1:18" ht="43.5" customHeight="1" x14ac:dyDescent="0.25">
      <c r="A38" s="141" t="s">
        <v>350</v>
      </c>
      <c r="B38" s="144" t="s">
        <v>207</v>
      </c>
      <c r="C38" s="140" t="s">
        <v>396</v>
      </c>
    </row>
    <row r="39" spans="1:18" ht="23.25" customHeight="1" x14ac:dyDescent="0.25">
      <c r="A39" s="245"/>
      <c r="B39" s="246"/>
      <c r="C39" s="247"/>
    </row>
    <row r="40" spans="1:18" ht="63" x14ac:dyDescent="0.25">
      <c r="A40" s="141" t="s">
        <v>342</v>
      </c>
      <c r="B40" s="144" t="s">
        <v>389</v>
      </c>
      <c r="C40" s="146" t="s">
        <v>408</v>
      </c>
    </row>
    <row r="41" spans="1:18" ht="105.75" customHeight="1" x14ac:dyDescent="0.25">
      <c r="A41" s="141" t="s">
        <v>351</v>
      </c>
      <c r="B41" s="144" t="s">
        <v>374</v>
      </c>
      <c r="C41" s="146" t="s">
        <v>396</v>
      </c>
    </row>
    <row r="42" spans="1:18" ht="83.25" customHeight="1" x14ac:dyDescent="0.25">
      <c r="A42" s="141" t="s">
        <v>343</v>
      </c>
      <c r="B42" s="144" t="s">
        <v>388</v>
      </c>
      <c r="C42" s="146" t="s">
        <v>396</v>
      </c>
    </row>
    <row r="43" spans="1:18" ht="186" customHeight="1" x14ac:dyDescent="0.25">
      <c r="A43" s="141" t="s">
        <v>354</v>
      </c>
      <c r="B43" s="144" t="s">
        <v>355</v>
      </c>
      <c r="C43" s="146" t="s">
        <v>396</v>
      </c>
    </row>
    <row r="44" spans="1:18" ht="111" customHeight="1" x14ac:dyDescent="0.25">
      <c r="A44" s="141" t="s">
        <v>344</v>
      </c>
      <c r="B44" s="144" t="s">
        <v>380</v>
      </c>
      <c r="C44" s="146" t="s">
        <v>396</v>
      </c>
    </row>
    <row r="45" spans="1:18" ht="120" customHeight="1" x14ac:dyDescent="0.25">
      <c r="A45" s="141" t="s">
        <v>375</v>
      </c>
      <c r="B45" s="144" t="s">
        <v>381</v>
      </c>
      <c r="C45" s="146" t="s">
        <v>396</v>
      </c>
    </row>
    <row r="46" spans="1:18" ht="101.25" customHeight="1" x14ac:dyDescent="0.25">
      <c r="A46" s="141" t="s">
        <v>345</v>
      </c>
      <c r="B46" s="144" t="s">
        <v>382</v>
      </c>
      <c r="C46" s="146" t="s">
        <v>396</v>
      </c>
    </row>
    <row r="47" spans="1:18" ht="18.75" customHeight="1" x14ac:dyDescent="0.25">
      <c r="A47" s="245"/>
      <c r="B47" s="246"/>
      <c r="C47" s="247"/>
    </row>
    <row r="48" spans="1:18" ht="75.75" customHeight="1" x14ac:dyDescent="0.25">
      <c r="A48" s="141" t="s">
        <v>376</v>
      </c>
      <c r="B48" s="144" t="s">
        <v>422</v>
      </c>
      <c r="C48" s="147">
        <v>2.2000000000000002</v>
      </c>
    </row>
    <row r="49" spans="1:3" ht="71.25" customHeight="1" x14ac:dyDescent="0.25">
      <c r="A49" s="141" t="s">
        <v>346</v>
      </c>
      <c r="B49" s="144" t="s">
        <v>423</v>
      </c>
      <c r="C49" s="147">
        <v>1.83</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s>
  <pageMargins left="0.70866141732283472" right="0.70866141732283472" top="0.74803149606299213" bottom="0.74803149606299213" header="0.31496062992125984" footer="0.31496062992125984"/>
  <pageSetup paperSize="8" scale="4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70" zoomScaleSheetLayoutView="70" workbookViewId="0">
      <selection activeCell="A5" sqref="A5"/>
    </sheetView>
  </sheetViews>
  <sheetFormatPr defaultColWidth="9.140625" defaultRowHeight="15" x14ac:dyDescent="0.25"/>
  <cols>
    <col min="1" max="1" width="7.42578125" style="55" customWidth="1"/>
    <col min="2" max="2" width="35.85546875" style="55" customWidth="1"/>
    <col min="3" max="3" width="31.140625" style="55" customWidth="1"/>
    <col min="4" max="4" width="25" style="55" customWidth="1"/>
    <col min="5" max="5" width="50" style="55" customWidth="1"/>
    <col min="6" max="6" width="57" style="55" customWidth="1"/>
    <col min="7" max="7" width="57.5703125" style="55" customWidth="1"/>
    <col min="8" max="10" width="20.5703125" style="55" customWidth="1"/>
    <col min="11" max="11" width="16" style="55" customWidth="1"/>
    <col min="12" max="12" width="20.5703125" style="55" customWidth="1"/>
    <col min="13" max="13" width="21.28515625" style="55" customWidth="1"/>
    <col min="14" max="14" width="23.85546875" style="55" customWidth="1"/>
    <col min="15" max="15" width="17.85546875" style="55" customWidth="1"/>
    <col min="16" max="16" width="23.85546875" style="55" customWidth="1"/>
    <col min="17" max="17" width="58" style="55" customWidth="1"/>
    <col min="18" max="18" width="27" style="55" customWidth="1"/>
    <col min="19" max="19" width="43" style="55" customWidth="1"/>
    <col min="20" max="16384" width="9.140625" style="55"/>
  </cols>
  <sheetData>
    <row r="1" spans="1:28" s="2" customFormat="1" ht="18.75" customHeight="1" x14ac:dyDescent="0.2">
      <c r="A1" s="33"/>
      <c r="S1" s="25" t="s">
        <v>71</v>
      </c>
    </row>
    <row r="2" spans="1:28" s="2" customFormat="1" ht="18.75" customHeight="1" x14ac:dyDescent="0.3">
      <c r="A2" s="33"/>
      <c r="S2" s="26" t="s">
        <v>12</v>
      </c>
    </row>
    <row r="3" spans="1:28" s="2" customFormat="1" ht="18.75" x14ac:dyDescent="0.3">
      <c r="S3" s="26" t="s">
        <v>70</v>
      </c>
    </row>
    <row r="4" spans="1:28" s="2"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2" customFormat="1" ht="15.75" x14ac:dyDescent="0.2">
      <c r="A5" s="34"/>
    </row>
    <row r="6" spans="1:28" s="2" customFormat="1" ht="18.75" x14ac:dyDescent="0.2">
      <c r="A6" s="258" t="s">
        <v>11</v>
      </c>
      <c r="B6" s="258"/>
      <c r="C6" s="258"/>
      <c r="D6" s="258"/>
      <c r="E6" s="258"/>
      <c r="F6" s="258"/>
      <c r="G6" s="258"/>
      <c r="H6" s="258"/>
      <c r="I6" s="258"/>
      <c r="J6" s="258"/>
      <c r="K6" s="258"/>
      <c r="L6" s="258"/>
      <c r="M6" s="258"/>
      <c r="N6" s="258"/>
      <c r="O6" s="258"/>
      <c r="P6" s="258"/>
      <c r="Q6" s="258"/>
      <c r="R6" s="258"/>
      <c r="S6" s="258"/>
      <c r="T6" s="27"/>
      <c r="U6" s="27"/>
      <c r="V6" s="27"/>
      <c r="W6" s="27"/>
      <c r="X6" s="27"/>
      <c r="Y6" s="27"/>
      <c r="Z6" s="27"/>
      <c r="AA6" s="27"/>
      <c r="AB6" s="27"/>
    </row>
    <row r="7" spans="1:28" s="2" customFormat="1" ht="18.75" x14ac:dyDescent="0.2">
      <c r="A7" s="258" t="s">
        <v>404</v>
      </c>
      <c r="B7" s="258"/>
      <c r="C7" s="258"/>
      <c r="D7" s="258"/>
      <c r="E7" s="258"/>
      <c r="F7" s="258"/>
      <c r="G7" s="258"/>
      <c r="H7" s="258"/>
      <c r="I7" s="258"/>
      <c r="J7" s="258"/>
      <c r="K7" s="258"/>
      <c r="L7" s="258"/>
      <c r="M7" s="258"/>
      <c r="N7" s="258"/>
      <c r="O7" s="258"/>
      <c r="P7" s="258"/>
      <c r="Q7" s="258"/>
      <c r="R7" s="258"/>
      <c r="S7" s="258"/>
      <c r="T7" s="27"/>
      <c r="U7" s="27"/>
      <c r="V7" s="27"/>
      <c r="W7" s="27"/>
      <c r="X7" s="27"/>
      <c r="Y7" s="27"/>
      <c r="Z7" s="27"/>
      <c r="AA7" s="27"/>
      <c r="AB7" s="27"/>
    </row>
    <row r="8" spans="1:28" s="2" customFormat="1" ht="18.75" x14ac:dyDescent="0.2">
      <c r="A8" s="259" t="s">
        <v>8</v>
      </c>
      <c r="B8" s="259"/>
      <c r="C8" s="259"/>
      <c r="D8" s="259"/>
      <c r="E8" s="259"/>
      <c r="F8" s="259"/>
      <c r="G8" s="259"/>
      <c r="H8" s="259"/>
      <c r="I8" s="259"/>
      <c r="J8" s="259"/>
      <c r="K8" s="259"/>
      <c r="L8" s="259"/>
      <c r="M8" s="259"/>
      <c r="N8" s="259"/>
      <c r="O8" s="259"/>
      <c r="P8" s="259"/>
      <c r="Q8" s="259"/>
      <c r="R8" s="259"/>
      <c r="S8" s="259"/>
      <c r="T8" s="27"/>
      <c r="U8" s="27"/>
      <c r="V8" s="27"/>
      <c r="W8" s="27"/>
      <c r="X8" s="27"/>
      <c r="Y8" s="27"/>
      <c r="Z8" s="27"/>
      <c r="AA8" s="27"/>
      <c r="AB8" s="27"/>
    </row>
    <row r="9" spans="1:28" s="2" customFormat="1" ht="18.75" x14ac:dyDescent="0.2">
      <c r="A9" s="263" t="s">
        <v>10</v>
      </c>
      <c r="B9" s="263"/>
      <c r="C9" s="263"/>
      <c r="D9" s="263"/>
      <c r="E9" s="263"/>
      <c r="F9" s="263"/>
      <c r="G9" s="263"/>
      <c r="H9" s="263"/>
      <c r="I9" s="263"/>
      <c r="J9" s="263"/>
      <c r="K9" s="263"/>
      <c r="L9" s="263"/>
      <c r="M9" s="263"/>
      <c r="N9" s="263"/>
      <c r="O9" s="263"/>
      <c r="P9" s="263"/>
      <c r="Q9" s="263"/>
      <c r="R9" s="263"/>
      <c r="S9" s="263"/>
      <c r="T9" s="27"/>
      <c r="U9" s="27"/>
      <c r="V9" s="27"/>
      <c r="W9" s="27"/>
      <c r="X9" s="27"/>
      <c r="Y9" s="27"/>
      <c r="Z9" s="27"/>
      <c r="AA9" s="27"/>
      <c r="AB9" s="27"/>
    </row>
    <row r="10" spans="1:28" s="2" customFormat="1" ht="18.75" x14ac:dyDescent="0.2">
      <c r="A10" s="264" t="str">
        <f>'1. паспорт местоположение'!B11</f>
        <v>P_МОСКВИЧ 3</v>
      </c>
      <c r="B10" s="264"/>
      <c r="C10" s="264"/>
      <c r="D10" s="264"/>
      <c r="E10" s="264"/>
      <c r="F10" s="264"/>
      <c r="G10" s="264"/>
      <c r="H10" s="264"/>
      <c r="I10" s="264"/>
      <c r="J10" s="264"/>
      <c r="K10" s="264"/>
      <c r="L10" s="264"/>
      <c r="M10" s="264"/>
      <c r="N10" s="264"/>
      <c r="O10" s="264"/>
      <c r="P10" s="264"/>
      <c r="Q10" s="264"/>
      <c r="R10" s="264"/>
      <c r="S10" s="264"/>
      <c r="T10" s="27"/>
      <c r="U10" s="27"/>
      <c r="V10" s="27"/>
      <c r="W10" s="27"/>
      <c r="X10" s="27"/>
      <c r="Y10" s="27"/>
      <c r="Z10" s="27"/>
      <c r="AA10" s="27"/>
      <c r="AB10" s="27"/>
    </row>
    <row r="11" spans="1:28" s="2" customFormat="1" ht="18.75" x14ac:dyDescent="0.2">
      <c r="A11" s="259" t="s">
        <v>8</v>
      </c>
      <c r="B11" s="259"/>
      <c r="C11" s="259"/>
      <c r="D11" s="259"/>
      <c r="E11" s="259"/>
      <c r="F11" s="259"/>
      <c r="G11" s="259"/>
      <c r="H11" s="259"/>
      <c r="I11" s="259"/>
      <c r="J11" s="259"/>
      <c r="K11" s="259"/>
      <c r="L11" s="259"/>
      <c r="M11" s="259"/>
      <c r="N11" s="259"/>
      <c r="O11" s="259"/>
      <c r="P11" s="259"/>
      <c r="Q11" s="259"/>
      <c r="R11" s="259"/>
      <c r="S11" s="259"/>
      <c r="T11" s="27"/>
      <c r="U11" s="27"/>
      <c r="V11" s="27"/>
      <c r="W11" s="27"/>
      <c r="X11" s="27"/>
      <c r="Y11" s="27"/>
      <c r="Z11" s="27"/>
      <c r="AA11" s="27"/>
      <c r="AB11" s="27"/>
    </row>
    <row r="12" spans="1:28" s="2" customFormat="1" ht="18.75" x14ac:dyDescent="0.2">
      <c r="A12" s="263" t="s">
        <v>9</v>
      </c>
      <c r="B12" s="263"/>
      <c r="C12" s="263"/>
      <c r="D12" s="263"/>
      <c r="E12" s="263"/>
      <c r="F12" s="263"/>
      <c r="G12" s="263"/>
      <c r="H12" s="263"/>
      <c r="I12" s="263"/>
      <c r="J12" s="263"/>
      <c r="K12" s="263"/>
      <c r="L12" s="263"/>
      <c r="M12" s="263"/>
      <c r="N12" s="263"/>
      <c r="O12" s="263"/>
      <c r="P12" s="263"/>
      <c r="Q12" s="263"/>
      <c r="R12" s="263"/>
      <c r="S12" s="263"/>
      <c r="T12" s="27"/>
      <c r="U12" s="27"/>
      <c r="V12" s="27"/>
      <c r="W12" s="27"/>
      <c r="X12" s="27"/>
      <c r="Y12" s="27"/>
      <c r="Z12" s="27"/>
      <c r="AA12" s="27"/>
      <c r="AB12" s="27"/>
    </row>
    <row r="13" spans="1:28" s="2" customFormat="1" ht="15.75" customHeight="1" x14ac:dyDescent="0.2">
      <c r="A13" s="264" t="str">
        <f>'1. паспорт местоположение'!A14:C14</f>
        <v>Приобретение автотранспортного средства МОСКВИЧ 3</v>
      </c>
      <c r="B13" s="264"/>
      <c r="C13" s="264"/>
      <c r="D13" s="264"/>
      <c r="E13" s="264"/>
      <c r="F13" s="264"/>
      <c r="G13" s="264"/>
      <c r="H13" s="264"/>
      <c r="I13" s="264"/>
      <c r="J13" s="264"/>
      <c r="K13" s="264"/>
      <c r="L13" s="264"/>
      <c r="M13" s="264"/>
      <c r="N13" s="264"/>
      <c r="O13" s="264"/>
      <c r="P13" s="264"/>
      <c r="Q13" s="264"/>
      <c r="R13" s="264"/>
      <c r="S13" s="264"/>
      <c r="T13" s="1"/>
      <c r="U13" s="1"/>
      <c r="V13" s="1"/>
      <c r="W13" s="1"/>
      <c r="X13" s="1"/>
      <c r="Y13" s="1"/>
      <c r="Z13" s="1"/>
      <c r="AA13" s="1"/>
      <c r="AB13" s="1"/>
    </row>
    <row r="14" spans="1:28" s="35" customFormat="1" ht="12" x14ac:dyDescent="0.2">
      <c r="A14" s="259" t="s">
        <v>8</v>
      </c>
      <c r="B14" s="259"/>
      <c r="C14" s="259"/>
      <c r="D14" s="259"/>
      <c r="E14" s="259"/>
      <c r="F14" s="259"/>
      <c r="G14" s="259"/>
      <c r="H14" s="259"/>
      <c r="I14" s="259"/>
      <c r="J14" s="259"/>
      <c r="K14" s="259"/>
      <c r="L14" s="259"/>
      <c r="M14" s="259"/>
      <c r="N14" s="259"/>
      <c r="O14" s="259"/>
      <c r="P14" s="259"/>
      <c r="Q14" s="259"/>
      <c r="R14" s="259"/>
      <c r="S14" s="259"/>
      <c r="T14" s="28"/>
      <c r="U14" s="28"/>
      <c r="V14" s="28"/>
      <c r="W14" s="28"/>
      <c r="X14" s="28"/>
      <c r="Y14" s="28"/>
      <c r="Z14" s="28"/>
      <c r="AA14" s="28"/>
      <c r="AB14" s="28"/>
    </row>
    <row r="15" spans="1:28" s="35"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29"/>
      <c r="U15" s="29"/>
      <c r="V15" s="29"/>
      <c r="W15" s="29"/>
      <c r="X15" s="29"/>
      <c r="Y15" s="29"/>
      <c r="Z15" s="29"/>
      <c r="AA15" s="29"/>
      <c r="AB15" s="29"/>
    </row>
    <row r="16" spans="1:28" s="35"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
      <c r="U16" s="1"/>
      <c r="V16" s="1"/>
      <c r="W16" s="1"/>
      <c r="X16" s="1"/>
      <c r="Y16" s="1"/>
    </row>
    <row r="17" spans="1:28" s="35" customFormat="1" ht="45.75" customHeight="1" x14ac:dyDescent="0.2">
      <c r="A17" s="266" t="s">
        <v>353</v>
      </c>
      <c r="B17" s="266"/>
      <c r="C17" s="266"/>
      <c r="D17" s="266"/>
      <c r="E17" s="266"/>
      <c r="F17" s="266"/>
      <c r="G17" s="266"/>
      <c r="H17" s="266"/>
      <c r="I17" s="266"/>
      <c r="J17" s="266"/>
      <c r="K17" s="266"/>
      <c r="L17" s="266"/>
      <c r="M17" s="266"/>
      <c r="N17" s="266"/>
      <c r="O17" s="266"/>
      <c r="P17" s="266"/>
      <c r="Q17" s="266"/>
      <c r="R17" s="266"/>
      <c r="S17" s="266"/>
      <c r="T17" s="49"/>
      <c r="U17" s="49"/>
      <c r="V17" s="49"/>
      <c r="W17" s="49"/>
      <c r="X17" s="49"/>
      <c r="Y17" s="49"/>
      <c r="Z17" s="49"/>
      <c r="AA17" s="49"/>
      <c r="AB17" s="49"/>
    </row>
    <row r="18" spans="1:28" s="35"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
      <c r="U18" s="1"/>
      <c r="V18" s="1"/>
      <c r="W18" s="1"/>
      <c r="X18" s="1"/>
      <c r="Y18" s="1"/>
    </row>
    <row r="19" spans="1:28" s="35" customFormat="1" ht="54" customHeight="1" x14ac:dyDescent="0.2">
      <c r="A19" s="256" t="s">
        <v>6</v>
      </c>
      <c r="B19" s="256" t="s">
        <v>102</v>
      </c>
      <c r="C19" s="260" t="s">
        <v>286</v>
      </c>
      <c r="D19" s="256" t="s">
        <v>285</v>
      </c>
      <c r="E19" s="256" t="s">
        <v>101</v>
      </c>
      <c r="F19" s="256" t="s">
        <v>100</v>
      </c>
      <c r="G19" s="256" t="s">
        <v>281</v>
      </c>
      <c r="H19" s="256" t="s">
        <v>99</v>
      </c>
      <c r="I19" s="256" t="s">
        <v>98</v>
      </c>
      <c r="J19" s="256" t="s">
        <v>97</v>
      </c>
      <c r="K19" s="256" t="s">
        <v>96</v>
      </c>
      <c r="L19" s="256" t="s">
        <v>95</v>
      </c>
      <c r="M19" s="256" t="s">
        <v>94</v>
      </c>
      <c r="N19" s="256" t="s">
        <v>93</v>
      </c>
      <c r="O19" s="256" t="s">
        <v>92</v>
      </c>
      <c r="P19" s="256" t="s">
        <v>91</v>
      </c>
      <c r="Q19" s="256" t="s">
        <v>284</v>
      </c>
      <c r="R19" s="256"/>
      <c r="S19" s="262" t="s">
        <v>347</v>
      </c>
      <c r="T19" s="1"/>
      <c r="U19" s="1"/>
      <c r="V19" s="1"/>
      <c r="W19" s="1"/>
      <c r="X19" s="1"/>
      <c r="Y19" s="1"/>
    </row>
    <row r="20" spans="1:28" s="35" customFormat="1" ht="180.75" customHeight="1" x14ac:dyDescent="0.2">
      <c r="A20" s="256"/>
      <c r="B20" s="256"/>
      <c r="C20" s="261"/>
      <c r="D20" s="256"/>
      <c r="E20" s="256"/>
      <c r="F20" s="256"/>
      <c r="G20" s="256"/>
      <c r="H20" s="256"/>
      <c r="I20" s="256"/>
      <c r="J20" s="256"/>
      <c r="K20" s="256"/>
      <c r="L20" s="256"/>
      <c r="M20" s="256"/>
      <c r="N20" s="256"/>
      <c r="O20" s="256"/>
      <c r="P20" s="256"/>
      <c r="Q20" s="50" t="s">
        <v>282</v>
      </c>
      <c r="R20" s="4" t="s">
        <v>283</v>
      </c>
      <c r="S20" s="262"/>
      <c r="T20" s="1"/>
      <c r="U20" s="1"/>
      <c r="V20" s="1"/>
      <c r="W20" s="1"/>
      <c r="X20" s="1"/>
      <c r="Y20" s="1"/>
    </row>
    <row r="21" spans="1:28" s="35" customFormat="1" ht="18.75" x14ac:dyDescent="0.2">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75" x14ac:dyDescent="0.2">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75" x14ac:dyDescent="0.2">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75" x14ac:dyDescent="0.25">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75" x14ac:dyDescent="0.25">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75" x14ac:dyDescent="0.25">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75" x14ac:dyDescent="0.25">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25" t="s">
        <v>71</v>
      </c>
    </row>
    <row r="3" spans="1:20" s="2" customFormat="1" ht="18.75" customHeight="1" x14ac:dyDescent="0.3">
      <c r="A3" s="33"/>
      <c r="T3" s="26" t="s">
        <v>12</v>
      </c>
    </row>
    <row r="4" spans="1:20" s="2" customFormat="1" ht="18.75" customHeight="1" x14ac:dyDescent="0.3">
      <c r="A4" s="33"/>
      <c r="T4" s="26" t="s">
        <v>70</v>
      </c>
    </row>
    <row r="5" spans="1:20" s="2" customFormat="1" ht="18.75" customHeight="1" x14ac:dyDescent="0.3">
      <c r="A5" s="33"/>
      <c r="T5" s="26"/>
    </row>
    <row r="6" spans="1:20" s="2"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34"/>
    </row>
    <row r="8" spans="1:20" s="2" customFormat="1" ht="18.75" x14ac:dyDescent="0.2">
      <c r="A8" s="258" t="s">
        <v>11</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t="s">
        <v>404</v>
      </c>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63" t="s">
        <v>10</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4" t="str">
        <f>'1. паспорт местоположение'!B11</f>
        <v>P_МОСКВИЧ 3</v>
      </c>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63" t="s">
        <v>9</v>
      </c>
      <c r="B14" s="263"/>
      <c r="C14" s="263"/>
      <c r="D14" s="263"/>
      <c r="E14" s="263"/>
      <c r="F14" s="263"/>
      <c r="G14" s="263"/>
      <c r="H14" s="263"/>
      <c r="I14" s="263"/>
      <c r="J14" s="263"/>
      <c r="K14" s="263"/>
      <c r="L14" s="263"/>
      <c r="M14" s="263"/>
      <c r="N14" s="263"/>
      <c r="O14" s="263"/>
      <c r="P14" s="263"/>
      <c r="Q14" s="263"/>
      <c r="R14" s="263"/>
      <c r="S14" s="263"/>
      <c r="T14" s="263"/>
    </row>
    <row r="15" spans="1:20" s="2" customFormat="1" ht="15.75" customHeight="1" x14ac:dyDescent="0.2">
      <c r="A15" s="258" t="str">
        <f>'1. паспорт местоположение'!A14:C14</f>
        <v>Приобретение автотранспортного средства МОСКВИЧ 3</v>
      </c>
      <c r="B15" s="258"/>
      <c r="C15" s="258"/>
      <c r="D15" s="258"/>
      <c r="E15" s="258"/>
      <c r="F15" s="258"/>
      <c r="G15" s="258"/>
      <c r="H15" s="258"/>
      <c r="I15" s="258"/>
      <c r="J15" s="258"/>
      <c r="K15" s="258"/>
      <c r="L15" s="258"/>
      <c r="M15" s="258"/>
      <c r="N15" s="258"/>
      <c r="O15" s="258"/>
      <c r="P15" s="258"/>
      <c r="Q15" s="258"/>
      <c r="R15" s="258"/>
      <c r="S15" s="258"/>
      <c r="T15" s="258"/>
    </row>
    <row r="16" spans="1:20" s="35" customFormat="1" ht="12" x14ac:dyDescent="0.2">
      <c r="A16" s="259" t="s">
        <v>8</v>
      </c>
      <c r="B16" s="259"/>
      <c r="C16" s="259"/>
      <c r="D16" s="259"/>
      <c r="E16" s="259"/>
      <c r="F16" s="259"/>
      <c r="G16" s="259"/>
      <c r="H16" s="259"/>
      <c r="I16" s="259"/>
      <c r="J16" s="259"/>
      <c r="K16" s="259"/>
      <c r="L16" s="259"/>
      <c r="M16" s="259"/>
      <c r="N16" s="259"/>
      <c r="O16" s="259"/>
      <c r="P16" s="259"/>
      <c r="Q16" s="259"/>
      <c r="R16" s="259"/>
      <c r="S16" s="259"/>
      <c r="T16" s="259"/>
    </row>
    <row r="17" spans="1:113" s="35"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5"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5" customFormat="1" ht="15" customHeight="1" x14ac:dyDescent="0.2">
      <c r="A19" s="282" t="s">
        <v>358</v>
      </c>
      <c r="B19" s="282"/>
      <c r="C19" s="282"/>
      <c r="D19" s="282"/>
      <c r="E19" s="282"/>
      <c r="F19" s="282"/>
      <c r="G19" s="282"/>
      <c r="H19" s="282"/>
      <c r="I19" s="282"/>
      <c r="J19" s="282"/>
      <c r="K19" s="282"/>
      <c r="L19" s="282"/>
      <c r="M19" s="282"/>
      <c r="N19" s="282"/>
      <c r="O19" s="282"/>
      <c r="P19" s="282"/>
      <c r="Q19" s="282"/>
      <c r="R19" s="282"/>
      <c r="S19" s="282"/>
      <c r="T19" s="282"/>
    </row>
    <row r="20" spans="1:113"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6</v>
      </c>
      <c r="B21" s="269" t="s">
        <v>197</v>
      </c>
      <c r="C21" s="270"/>
      <c r="D21" s="273" t="s">
        <v>124</v>
      </c>
      <c r="E21" s="269" t="s">
        <v>386</v>
      </c>
      <c r="F21" s="270"/>
      <c r="G21" s="269" t="s">
        <v>209</v>
      </c>
      <c r="H21" s="270"/>
      <c r="I21" s="269" t="s">
        <v>123</v>
      </c>
      <c r="J21" s="270"/>
      <c r="K21" s="273" t="s">
        <v>122</v>
      </c>
      <c r="L21" s="269" t="s">
        <v>121</v>
      </c>
      <c r="M21" s="270"/>
      <c r="N21" s="269" t="s">
        <v>383</v>
      </c>
      <c r="O21" s="270"/>
      <c r="P21" s="273" t="s">
        <v>120</v>
      </c>
      <c r="Q21" s="279" t="s">
        <v>119</v>
      </c>
      <c r="R21" s="280"/>
      <c r="S21" s="279" t="s">
        <v>118</v>
      </c>
      <c r="T21" s="281"/>
    </row>
    <row r="22" spans="1:113" ht="204.75" customHeight="1" x14ac:dyDescent="0.25">
      <c r="A22" s="277"/>
      <c r="B22" s="271"/>
      <c r="C22" s="272"/>
      <c r="D22" s="275"/>
      <c r="E22" s="271"/>
      <c r="F22" s="272"/>
      <c r="G22" s="271"/>
      <c r="H22" s="272"/>
      <c r="I22" s="271"/>
      <c r="J22" s="272"/>
      <c r="K22" s="274"/>
      <c r="L22" s="271"/>
      <c r="M22" s="272"/>
      <c r="N22" s="271"/>
      <c r="O22" s="272"/>
      <c r="P22" s="274"/>
      <c r="Q22" s="8" t="s">
        <v>117</v>
      </c>
      <c r="R22" s="8" t="s">
        <v>357</v>
      </c>
      <c r="S22" s="8" t="s">
        <v>116</v>
      </c>
      <c r="T22" s="8" t="s">
        <v>115</v>
      </c>
    </row>
    <row r="23" spans="1:113" ht="51.75" customHeight="1" x14ac:dyDescent="0.25">
      <c r="A23" s="278"/>
      <c r="B23" s="8" t="s">
        <v>113</v>
      </c>
      <c r="C23" s="8" t="s">
        <v>114</v>
      </c>
      <c r="D23" s="274"/>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25"/>
    <row r="27" spans="1:113" s="63" customFormat="1" ht="12.75" x14ac:dyDescent="0.2">
      <c r="B27" s="62"/>
      <c r="C27" s="62"/>
      <c r="K27" s="62"/>
    </row>
    <row r="28" spans="1:113" s="63" customFormat="1" x14ac:dyDescent="0.25">
      <c r="B28" s="57" t="s">
        <v>112</v>
      </c>
      <c r="C28" s="57"/>
      <c r="D28" s="57"/>
      <c r="E28" s="57"/>
      <c r="F28" s="57"/>
      <c r="G28" s="57"/>
      <c r="H28" s="57"/>
      <c r="I28" s="57"/>
      <c r="J28" s="57"/>
      <c r="K28" s="57"/>
      <c r="L28" s="57"/>
      <c r="M28" s="57"/>
      <c r="N28" s="57"/>
      <c r="O28" s="57"/>
      <c r="P28" s="57"/>
      <c r="Q28" s="57"/>
      <c r="R28" s="57"/>
    </row>
    <row r="29" spans="1:113" x14ac:dyDescent="0.25">
      <c r="B29" s="268" t="s">
        <v>390</v>
      </c>
      <c r="C29" s="268"/>
      <c r="D29" s="268"/>
      <c r="E29" s="268"/>
      <c r="F29" s="268"/>
      <c r="G29" s="268"/>
      <c r="H29" s="268"/>
      <c r="I29" s="268"/>
      <c r="J29" s="268"/>
      <c r="K29" s="268"/>
      <c r="L29" s="268"/>
      <c r="M29" s="268"/>
      <c r="N29" s="268"/>
      <c r="O29" s="268"/>
      <c r="P29" s="268"/>
      <c r="Q29" s="268"/>
      <c r="R29" s="268"/>
    </row>
    <row r="31" spans="1:113" x14ac:dyDescent="0.25">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25">
      <c r="B32" s="65" t="s">
        <v>111</v>
      </c>
      <c r="C32" s="65"/>
      <c r="D32" s="65"/>
      <c r="E32" s="65"/>
      <c r="H32" s="65"/>
      <c r="I32" s="65"/>
      <c r="J32" s="65"/>
      <c r="K32" s="65"/>
      <c r="L32" s="65"/>
      <c r="M32" s="65"/>
      <c r="N32" s="65"/>
      <c r="O32" s="65"/>
      <c r="P32" s="65"/>
      <c r="Q32" s="65"/>
      <c r="R32" s="65"/>
    </row>
    <row r="33" spans="2:113" x14ac:dyDescent="0.25">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25">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25">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25">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2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17" sqref="T17"/>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25" t="s">
        <v>71</v>
      </c>
    </row>
    <row r="2" spans="1:27" s="2" customFormat="1" ht="18.75" customHeight="1" x14ac:dyDescent="0.3">
      <c r="E2" s="33"/>
      <c r="AA2" s="26" t="s">
        <v>12</v>
      </c>
    </row>
    <row r="3" spans="1:27" s="2" customFormat="1" ht="18.75" customHeight="1" x14ac:dyDescent="0.3">
      <c r="E3" s="33"/>
      <c r="AA3" s="26" t="s">
        <v>70</v>
      </c>
    </row>
    <row r="4" spans="1:27" s="2" customFormat="1" x14ac:dyDescent="0.2">
      <c r="E4" s="34"/>
    </row>
    <row r="5" spans="1:27" s="2"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2"/>
      <c r="B6" s="12"/>
      <c r="C6" s="12"/>
      <c r="D6" s="12"/>
      <c r="E6" s="12"/>
      <c r="F6" s="12"/>
      <c r="G6" s="12"/>
      <c r="H6" s="12"/>
      <c r="I6" s="12"/>
      <c r="J6" s="12"/>
      <c r="K6" s="12"/>
      <c r="L6" s="12"/>
      <c r="M6" s="12"/>
      <c r="N6" s="12"/>
      <c r="O6" s="12"/>
      <c r="P6" s="12"/>
      <c r="Q6" s="12"/>
      <c r="R6" s="12"/>
      <c r="S6" s="12"/>
      <c r="T6" s="12"/>
    </row>
    <row r="7" spans="1:27" s="2" customFormat="1" ht="18.75" x14ac:dyDescent="0.2">
      <c r="E7" s="258" t="s">
        <v>11</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56"/>
      <c r="F8" s="56"/>
      <c r="G8" s="56"/>
      <c r="H8" s="56"/>
      <c r="I8" s="56"/>
      <c r="J8" s="56"/>
      <c r="K8" s="56"/>
      <c r="L8" s="56"/>
      <c r="M8" s="258" t="s">
        <v>404</v>
      </c>
      <c r="N8" s="258"/>
      <c r="O8" s="258"/>
      <c r="P8" s="258"/>
      <c r="Q8" s="258"/>
      <c r="R8" s="258"/>
      <c r="S8" s="258"/>
      <c r="T8" s="258"/>
      <c r="U8" s="27"/>
      <c r="V8" s="27"/>
      <c r="W8" s="27"/>
    </row>
    <row r="9" spans="1:27" s="2" customFormat="1" ht="18.75" customHeight="1" x14ac:dyDescent="0.2">
      <c r="E9" s="259" t="s">
        <v>8</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63" t="s">
        <v>10</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56"/>
      <c r="F11" s="56"/>
      <c r="G11" s="56"/>
      <c r="H11" s="56"/>
      <c r="I11" s="56"/>
      <c r="J11" s="56"/>
      <c r="K11" s="56"/>
      <c r="L11" s="56"/>
      <c r="M11" s="56"/>
      <c r="N11" s="56"/>
      <c r="O11" s="56"/>
      <c r="P11" s="264" t="str">
        <f>'1. паспорт местоположение'!B11</f>
        <v>P_МОСКВИЧ 3</v>
      </c>
      <c r="Q11" s="264"/>
      <c r="R11" s="264"/>
      <c r="S11" s="264"/>
      <c r="T11" s="27"/>
      <c r="U11" s="27"/>
      <c r="V11" s="27"/>
      <c r="W11" s="27"/>
    </row>
    <row r="12" spans="1:27" s="2" customFormat="1" ht="18.75" customHeight="1" x14ac:dyDescent="0.2">
      <c r="E12" s="259" t="s">
        <v>8</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63" t="s">
        <v>9</v>
      </c>
      <c r="F13" s="263"/>
      <c r="G13" s="263"/>
      <c r="H13" s="263"/>
      <c r="I13" s="263"/>
      <c r="J13" s="263"/>
      <c r="K13" s="263"/>
      <c r="L13" s="263"/>
      <c r="M13" s="263"/>
      <c r="N13" s="263"/>
      <c r="O13" s="263"/>
      <c r="P13" s="263"/>
      <c r="Q13" s="263"/>
      <c r="R13" s="263"/>
      <c r="S13" s="263"/>
      <c r="T13" s="263"/>
      <c r="U13" s="263"/>
      <c r="V13" s="263"/>
      <c r="W13" s="263"/>
      <c r="X13" s="263"/>
      <c r="Y13" s="263"/>
    </row>
    <row r="14" spans="1:27" s="2" customFormat="1" ht="15.75" customHeight="1" x14ac:dyDescent="0.2">
      <c r="E14" s="1"/>
      <c r="F14" s="1"/>
      <c r="G14" s="1"/>
      <c r="H14" s="1"/>
      <c r="I14" s="1"/>
      <c r="J14" s="258" t="str">
        <f>'1. паспорт местоположение'!A14</f>
        <v>Приобретение автотранспортного средства МОСКВИЧ 3</v>
      </c>
      <c r="K14" s="258"/>
      <c r="L14" s="258"/>
      <c r="M14" s="258"/>
      <c r="N14" s="258"/>
      <c r="O14" s="258"/>
      <c r="P14" s="258"/>
      <c r="Q14" s="258"/>
      <c r="R14" s="258"/>
      <c r="S14" s="258"/>
      <c r="T14" s="258"/>
      <c r="U14" s="258"/>
      <c r="V14" s="258"/>
      <c r="W14" s="258"/>
      <c r="X14" s="258"/>
      <c r="Y14" s="258"/>
    </row>
    <row r="15" spans="1:27" s="35" customFormat="1" ht="12" x14ac:dyDescent="0.2">
      <c r="E15" s="259" t="s">
        <v>8</v>
      </c>
      <c r="F15" s="259"/>
      <c r="G15" s="259"/>
      <c r="H15" s="259"/>
      <c r="I15" s="259"/>
      <c r="J15" s="259"/>
      <c r="K15" s="259"/>
      <c r="L15" s="259"/>
      <c r="M15" s="259"/>
      <c r="N15" s="259"/>
      <c r="O15" s="259"/>
      <c r="P15" s="259"/>
      <c r="Q15" s="259"/>
      <c r="R15" s="259"/>
      <c r="S15" s="259"/>
      <c r="T15" s="259"/>
      <c r="U15" s="259"/>
      <c r="V15" s="259"/>
      <c r="W15" s="259"/>
      <c r="X15" s="259"/>
      <c r="Y15" s="259"/>
    </row>
    <row r="16" spans="1:27" s="35"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5" customFormat="1" ht="15" customHeight="1" x14ac:dyDescent="0.2">
      <c r="E17" s="1"/>
      <c r="F17" s="1"/>
      <c r="G17" s="1"/>
      <c r="H17" s="1"/>
      <c r="I17" s="1"/>
      <c r="J17" s="1"/>
      <c r="K17" s="1"/>
      <c r="L17" s="1"/>
      <c r="M17" s="1"/>
      <c r="N17" s="1"/>
      <c r="O17" s="1"/>
      <c r="P17" s="1"/>
      <c r="Q17" s="1"/>
      <c r="R17" s="1"/>
      <c r="S17" s="1"/>
      <c r="T17" s="1"/>
      <c r="U17" s="1"/>
      <c r="V17" s="1"/>
      <c r="W17" s="1"/>
    </row>
    <row r="18" spans="1:27" s="35"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360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273" t="s">
        <v>6</v>
      </c>
      <c r="B21" s="269" t="s">
        <v>367</v>
      </c>
      <c r="C21" s="270"/>
      <c r="D21" s="269" t="s">
        <v>369</v>
      </c>
      <c r="E21" s="270"/>
      <c r="F21" s="279" t="s">
        <v>96</v>
      </c>
      <c r="G21" s="281"/>
      <c r="H21" s="281"/>
      <c r="I21" s="280"/>
      <c r="J21" s="273" t="s">
        <v>370</v>
      </c>
      <c r="K21" s="269" t="s">
        <v>371</v>
      </c>
      <c r="L21" s="270"/>
      <c r="M21" s="269" t="s">
        <v>372</v>
      </c>
      <c r="N21" s="270"/>
      <c r="O21" s="269" t="s">
        <v>359</v>
      </c>
      <c r="P21" s="270"/>
      <c r="Q21" s="269" t="s">
        <v>129</v>
      </c>
      <c r="R21" s="270"/>
      <c r="S21" s="273" t="s">
        <v>128</v>
      </c>
      <c r="T21" s="273" t="s">
        <v>373</v>
      </c>
      <c r="U21" s="273" t="s">
        <v>368</v>
      </c>
      <c r="V21" s="269" t="s">
        <v>127</v>
      </c>
      <c r="W21" s="270"/>
      <c r="X21" s="279" t="s">
        <v>119</v>
      </c>
      <c r="Y21" s="281"/>
      <c r="Z21" s="279" t="s">
        <v>118</v>
      </c>
      <c r="AA21" s="281"/>
    </row>
    <row r="22" spans="1:27" ht="216" customHeight="1" x14ac:dyDescent="0.25">
      <c r="A22" s="275"/>
      <c r="B22" s="271"/>
      <c r="C22" s="272"/>
      <c r="D22" s="271"/>
      <c r="E22" s="272"/>
      <c r="F22" s="279" t="s">
        <v>126</v>
      </c>
      <c r="G22" s="280"/>
      <c r="H22" s="279" t="s">
        <v>125</v>
      </c>
      <c r="I22" s="280"/>
      <c r="J22" s="274"/>
      <c r="K22" s="271"/>
      <c r="L22" s="272"/>
      <c r="M22" s="271"/>
      <c r="N22" s="272"/>
      <c r="O22" s="271"/>
      <c r="P22" s="272"/>
      <c r="Q22" s="271"/>
      <c r="R22" s="272"/>
      <c r="S22" s="274"/>
      <c r="T22" s="274"/>
      <c r="U22" s="274"/>
      <c r="V22" s="271"/>
      <c r="W22" s="272"/>
      <c r="X22" s="8" t="s">
        <v>117</v>
      </c>
      <c r="Y22" s="8" t="s">
        <v>357</v>
      </c>
      <c r="Z22" s="8" t="s">
        <v>116</v>
      </c>
      <c r="AA22" s="8" t="s">
        <v>115</v>
      </c>
    </row>
    <row r="23" spans="1:27" ht="60" customHeight="1" x14ac:dyDescent="0.25">
      <c r="A23" s="27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25">
      <c r="X26" s="60"/>
      <c r="Y26" s="61"/>
    </row>
    <row r="27" spans="1:27" s="63" customFormat="1" ht="12.75" x14ac:dyDescent="0.2">
      <c r="A27" s="62"/>
      <c r="B27" s="62"/>
      <c r="C27" s="62"/>
      <c r="E27" s="62"/>
    </row>
    <row r="28" spans="1:27" s="63" customFormat="1" ht="12.75" x14ac:dyDescent="0.2">
      <c r="A28" s="62"/>
      <c r="B28" s="62"/>
      <c r="C28" s="62"/>
    </row>
  </sheetData>
  <mergeCells count="30">
    <mergeCell ref="A5:AA5"/>
    <mergeCell ref="E16:Y16"/>
    <mergeCell ref="E15:Y15"/>
    <mergeCell ref="E7:Y7"/>
    <mergeCell ref="E9:Y9"/>
    <mergeCell ref="E10:Y10"/>
    <mergeCell ref="E12:Y12"/>
    <mergeCell ref="E13:Y13"/>
    <mergeCell ref="M8:T8"/>
    <mergeCell ref="P11:S11"/>
    <mergeCell ref="J14:Y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5" zoomScaleSheetLayoutView="85" workbookViewId="0">
      <selection activeCell="C30" sqref="C30"/>
    </sheetView>
  </sheetViews>
  <sheetFormatPr defaultColWidth="9.140625" defaultRowHeight="15" x14ac:dyDescent="0.25"/>
  <cols>
    <col min="1" max="1" width="6.140625" style="145" customWidth="1"/>
    <col min="2" max="2" width="53.5703125" style="145" customWidth="1"/>
    <col min="3" max="3" width="127.140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32" customFormat="1" ht="18.75" customHeight="1" x14ac:dyDescent="0.2">
      <c r="A1" s="131"/>
      <c r="C1" s="73"/>
    </row>
    <row r="2" spans="1:29" s="132" customFormat="1" ht="18.75" customHeight="1" x14ac:dyDescent="0.3">
      <c r="A2" s="131"/>
      <c r="C2" s="74"/>
    </row>
    <row r="3" spans="1:29" s="132" customFormat="1" ht="18.75" x14ac:dyDescent="0.3">
      <c r="A3" s="133"/>
      <c r="C3" s="74"/>
    </row>
    <row r="4" spans="1:29" s="132" customFormat="1" ht="18.75" x14ac:dyDescent="0.3">
      <c r="A4" s="133"/>
      <c r="C4" s="74"/>
    </row>
    <row r="5" spans="1:29" s="132" customFormat="1" ht="15.75" x14ac:dyDescent="0.2">
      <c r="A5" s="248" t="str">
        <f>'1. паспорт местоположение'!A5:C5</f>
        <v>Год раскрытия информации: 2026 год</v>
      </c>
      <c r="B5" s="248"/>
      <c r="C5" s="24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32" customFormat="1" ht="18.75" x14ac:dyDescent="0.3">
      <c r="A6" s="133"/>
      <c r="G6" s="74"/>
    </row>
    <row r="7" spans="1:29" s="132" customFormat="1" ht="18.75" x14ac:dyDescent="0.2">
      <c r="A7" s="252" t="s">
        <v>11</v>
      </c>
      <c r="B7" s="252"/>
      <c r="C7" s="252"/>
      <c r="D7" s="91"/>
      <c r="E7" s="91"/>
      <c r="F7" s="91"/>
      <c r="G7" s="91"/>
      <c r="H7" s="91"/>
      <c r="I7" s="91"/>
      <c r="J7" s="91"/>
      <c r="K7" s="91"/>
      <c r="L7" s="91"/>
      <c r="M7" s="91"/>
      <c r="N7" s="91"/>
      <c r="O7" s="91"/>
      <c r="P7" s="91"/>
      <c r="Q7" s="91"/>
      <c r="R7" s="91"/>
      <c r="S7" s="91"/>
      <c r="T7" s="91"/>
      <c r="U7" s="91"/>
    </row>
    <row r="8" spans="1:29" s="132" customFormat="1" ht="18.75" x14ac:dyDescent="0.2">
      <c r="A8" s="252" t="s">
        <v>404</v>
      </c>
      <c r="B8" s="252"/>
      <c r="C8" s="252"/>
      <c r="D8" s="129"/>
      <c r="E8" s="129"/>
      <c r="F8" s="129"/>
      <c r="G8" s="129"/>
      <c r="H8" s="91"/>
      <c r="I8" s="91"/>
      <c r="J8" s="91"/>
      <c r="K8" s="91"/>
      <c r="L8" s="91"/>
      <c r="M8" s="91"/>
      <c r="N8" s="91"/>
      <c r="O8" s="91"/>
      <c r="P8" s="91"/>
      <c r="Q8" s="91"/>
      <c r="R8" s="91"/>
      <c r="S8" s="91"/>
      <c r="T8" s="91"/>
      <c r="U8" s="91"/>
    </row>
    <row r="9" spans="1:29" s="132" customFormat="1" ht="18.75" x14ac:dyDescent="0.2">
      <c r="A9" s="253" t="s">
        <v>8</v>
      </c>
      <c r="B9" s="253"/>
      <c r="C9" s="253"/>
      <c r="D9" s="92"/>
      <c r="E9" s="92"/>
      <c r="F9" s="92"/>
      <c r="G9" s="92"/>
      <c r="H9" s="91"/>
      <c r="I9" s="91"/>
      <c r="J9" s="91"/>
      <c r="K9" s="91"/>
      <c r="L9" s="91"/>
      <c r="M9" s="91"/>
      <c r="N9" s="91"/>
      <c r="O9" s="91"/>
      <c r="P9" s="91"/>
      <c r="Q9" s="91"/>
      <c r="R9" s="91"/>
      <c r="S9" s="91"/>
      <c r="T9" s="91"/>
      <c r="U9" s="91"/>
    </row>
    <row r="10" spans="1:29" s="132" customFormat="1" ht="18.75" x14ac:dyDescent="0.2">
      <c r="A10" s="249" t="s">
        <v>10</v>
      </c>
      <c r="B10" s="249"/>
      <c r="C10" s="249"/>
      <c r="D10" s="93"/>
      <c r="E10" s="93"/>
      <c r="F10" s="93"/>
      <c r="G10" s="93"/>
      <c r="H10" s="91"/>
      <c r="I10" s="91"/>
      <c r="J10" s="91"/>
      <c r="K10" s="91"/>
      <c r="L10" s="91"/>
      <c r="M10" s="91"/>
      <c r="N10" s="91"/>
      <c r="O10" s="91"/>
      <c r="P10" s="91"/>
      <c r="Q10" s="91"/>
      <c r="R10" s="91"/>
      <c r="S10" s="91"/>
      <c r="T10" s="91"/>
      <c r="U10" s="91"/>
    </row>
    <row r="11" spans="1:29" s="132" customFormat="1" ht="18.75" x14ac:dyDescent="0.2">
      <c r="A11" s="255" t="str">
        <f>'3.2 паспорт Техсостояние ЛЭП'!P11</f>
        <v>P_МОСКВИЧ 3</v>
      </c>
      <c r="B11" s="255"/>
      <c r="C11" s="255"/>
      <c r="D11" s="129"/>
      <c r="E11" s="129"/>
      <c r="F11" s="129"/>
      <c r="G11" s="129"/>
      <c r="H11" s="91"/>
      <c r="I11" s="91"/>
      <c r="J11" s="91"/>
      <c r="K11" s="91"/>
      <c r="L11" s="91"/>
      <c r="M11" s="91"/>
      <c r="N11" s="91"/>
      <c r="O11" s="91"/>
      <c r="P11" s="91"/>
      <c r="Q11" s="91"/>
      <c r="R11" s="91"/>
      <c r="S11" s="91"/>
      <c r="T11" s="91"/>
      <c r="U11" s="91"/>
    </row>
    <row r="12" spans="1:29" s="132" customFormat="1" ht="18.75" x14ac:dyDescent="0.2">
      <c r="A12" s="253" t="s">
        <v>8</v>
      </c>
      <c r="B12" s="253"/>
      <c r="C12" s="253"/>
      <c r="D12" s="92"/>
      <c r="E12" s="92"/>
      <c r="F12" s="92"/>
      <c r="G12" s="92"/>
      <c r="H12" s="91"/>
      <c r="I12" s="91"/>
      <c r="J12" s="91"/>
      <c r="K12" s="91"/>
      <c r="L12" s="91"/>
      <c r="M12" s="91"/>
      <c r="N12" s="91"/>
      <c r="O12" s="91"/>
      <c r="P12" s="91"/>
      <c r="Q12" s="91"/>
      <c r="R12" s="91"/>
      <c r="S12" s="91"/>
      <c r="T12" s="91"/>
      <c r="U12" s="91"/>
    </row>
    <row r="13" spans="1:29" s="132" customFormat="1" ht="18.75" x14ac:dyDescent="0.2">
      <c r="A13" s="249" t="s">
        <v>9</v>
      </c>
      <c r="B13" s="249"/>
      <c r="C13" s="249"/>
      <c r="D13" s="93"/>
      <c r="E13" s="93"/>
      <c r="F13" s="93"/>
      <c r="G13" s="93"/>
      <c r="H13" s="91"/>
      <c r="I13" s="91"/>
      <c r="J13" s="91"/>
      <c r="K13" s="91"/>
      <c r="L13" s="91"/>
      <c r="M13" s="91"/>
      <c r="N13" s="91"/>
      <c r="O13" s="91"/>
      <c r="P13" s="91"/>
      <c r="Q13" s="91"/>
      <c r="R13" s="91"/>
      <c r="S13" s="91"/>
      <c r="T13" s="91"/>
      <c r="U13" s="91"/>
    </row>
    <row r="14" spans="1:29" s="132" customFormat="1" ht="36" customHeight="1" x14ac:dyDescent="0.2">
      <c r="A14" s="244" t="str">
        <f>'3.2 паспорт Техсостояние ЛЭП'!J14</f>
        <v>Приобретение автотранспортного средства МОСКВИЧ 3</v>
      </c>
      <c r="B14" s="285"/>
      <c r="C14" s="285"/>
      <c r="D14" s="135"/>
      <c r="E14" s="135"/>
      <c r="F14" s="135"/>
      <c r="G14" s="135"/>
      <c r="H14" s="135"/>
      <c r="I14" s="135"/>
      <c r="J14" s="135"/>
      <c r="K14" s="135"/>
      <c r="L14" s="135"/>
      <c r="M14" s="135"/>
      <c r="N14" s="135"/>
      <c r="O14" s="135"/>
      <c r="P14" s="135"/>
      <c r="Q14" s="135"/>
      <c r="R14" s="135"/>
      <c r="S14" s="135"/>
      <c r="T14" s="135"/>
      <c r="U14" s="135"/>
    </row>
    <row r="15" spans="1:29" s="136" customFormat="1" ht="12" x14ac:dyDescent="0.2">
      <c r="A15" s="253" t="s">
        <v>8</v>
      </c>
      <c r="B15" s="253"/>
      <c r="C15" s="253"/>
      <c r="D15" s="92"/>
      <c r="E15" s="92"/>
      <c r="F15" s="92"/>
      <c r="G15" s="92"/>
      <c r="H15" s="92"/>
      <c r="I15" s="92"/>
      <c r="J15" s="92"/>
      <c r="K15" s="92"/>
      <c r="L15" s="92"/>
      <c r="M15" s="92"/>
      <c r="N15" s="92"/>
      <c r="O15" s="92"/>
      <c r="P15" s="92"/>
      <c r="Q15" s="92"/>
      <c r="R15" s="92"/>
      <c r="S15" s="92"/>
      <c r="T15" s="92"/>
      <c r="U15" s="92"/>
    </row>
    <row r="16" spans="1:29" s="136" customFormat="1" ht="15" customHeight="1" x14ac:dyDescent="0.2">
      <c r="A16" s="249" t="s">
        <v>7</v>
      </c>
      <c r="B16" s="249"/>
      <c r="C16" s="249"/>
      <c r="D16" s="93"/>
      <c r="E16" s="93"/>
      <c r="F16" s="93"/>
      <c r="G16" s="93"/>
      <c r="H16" s="93"/>
      <c r="I16" s="93"/>
      <c r="J16" s="93"/>
      <c r="K16" s="93"/>
      <c r="L16" s="93"/>
      <c r="M16" s="93"/>
      <c r="N16" s="93"/>
      <c r="O16" s="93"/>
      <c r="P16" s="93"/>
      <c r="Q16" s="93"/>
      <c r="R16" s="93"/>
      <c r="S16" s="93"/>
      <c r="T16" s="93"/>
      <c r="U16" s="93"/>
    </row>
    <row r="17" spans="1:21" s="136" customFormat="1" ht="15" customHeight="1" x14ac:dyDescent="0.2">
      <c r="A17" s="284"/>
      <c r="B17" s="284"/>
      <c r="C17" s="284"/>
      <c r="D17" s="135"/>
      <c r="E17" s="135"/>
      <c r="F17" s="135"/>
      <c r="G17" s="135"/>
      <c r="H17" s="135"/>
      <c r="I17" s="135"/>
      <c r="J17" s="135"/>
      <c r="K17" s="135"/>
      <c r="L17" s="135"/>
      <c r="M17" s="135"/>
      <c r="N17" s="135"/>
      <c r="O17" s="135"/>
      <c r="P17" s="135"/>
      <c r="Q17" s="135"/>
      <c r="R17" s="135"/>
    </row>
    <row r="18" spans="1:21" s="136" customFormat="1" ht="27.75" customHeight="1" x14ac:dyDescent="0.2">
      <c r="A18" s="250" t="s">
        <v>352</v>
      </c>
      <c r="B18" s="250"/>
      <c r="C18" s="250"/>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93"/>
      <c r="B19" s="93"/>
      <c r="C19" s="93"/>
      <c r="D19" s="93"/>
      <c r="E19" s="93"/>
      <c r="F19" s="93"/>
      <c r="G19" s="93"/>
      <c r="H19" s="135"/>
      <c r="I19" s="135"/>
      <c r="J19" s="135"/>
      <c r="K19" s="135"/>
      <c r="L19" s="135"/>
      <c r="M19" s="135"/>
      <c r="N19" s="135"/>
      <c r="O19" s="135"/>
      <c r="P19" s="135"/>
      <c r="Q19" s="135"/>
      <c r="R19" s="135"/>
    </row>
    <row r="20" spans="1:21" s="136" customFormat="1" ht="39.75" customHeight="1" x14ac:dyDescent="0.2">
      <c r="A20" s="138" t="s">
        <v>6</v>
      </c>
      <c r="B20" s="139" t="s">
        <v>69</v>
      </c>
      <c r="C20" s="140" t="s">
        <v>68</v>
      </c>
      <c r="D20" s="93"/>
      <c r="E20" s="93"/>
      <c r="F20" s="93"/>
      <c r="G20" s="93"/>
      <c r="H20" s="135"/>
      <c r="I20" s="135"/>
      <c r="J20" s="135"/>
      <c r="K20" s="135"/>
      <c r="L20" s="135"/>
      <c r="M20" s="135"/>
      <c r="N20" s="135"/>
      <c r="O20" s="135"/>
      <c r="P20" s="135"/>
      <c r="Q20" s="135"/>
      <c r="R20" s="135"/>
    </row>
    <row r="21" spans="1:21" s="136" customFormat="1" ht="16.5" customHeight="1" x14ac:dyDescent="0.2">
      <c r="A21" s="140">
        <v>1</v>
      </c>
      <c r="B21" s="139">
        <v>2</v>
      </c>
      <c r="C21" s="140">
        <v>3</v>
      </c>
      <c r="D21" s="93"/>
      <c r="E21" s="93"/>
      <c r="F21" s="93"/>
      <c r="G21" s="93"/>
      <c r="H21" s="135"/>
      <c r="I21" s="135"/>
      <c r="J21" s="135"/>
      <c r="K21" s="135"/>
      <c r="L21" s="135"/>
      <c r="M21" s="135"/>
      <c r="N21" s="135"/>
      <c r="O21" s="135"/>
      <c r="P21" s="135"/>
      <c r="Q21" s="135"/>
      <c r="R21" s="135"/>
    </row>
    <row r="22" spans="1:21" s="136" customFormat="1" ht="44.25" customHeight="1" x14ac:dyDescent="0.2">
      <c r="A22" s="141" t="s">
        <v>67</v>
      </c>
      <c r="B22" s="149" t="s">
        <v>365</v>
      </c>
      <c r="C22" s="80" t="s">
        <v>409</v>
      </c>
      <c r="D22" s="93"/>
      <c r="E22" s="93"/>
      <c r="F22" s="135"/>
      <c r="G22" s="135"/>
      <c r="H22" s="135"/>
      <c r="I22" s="135"/>
      <c r="J22" s="135"/>
      <c r="K22" s="135"/>
      <c r="L22" s="135"/>
      <c r="M22" s="135"/>
      <c r="N22" s="135"/>
      <c r="O22" s="135"/>
      <c r="P22" s="135"/>
    </row>
    <row r="23" spans="1:21" ht="54" customHeight="1" x14ac:dyDescent="0.25">
      <c r="A23" s="141" t="s">
        <v>65</v>
      </c>
      <c r="B23" s="143" t="s">
        <v>62</v>
      </c>
      <c r="C23" s="144" t="s">
        <v>410</v>
      </c>
    </row>
    <row r="24" spans="1:21" ht="47.25" x14ac:dyDescent="0.25">
      <c r="A24" s="141" t="s">
        <v>64</v>
      </c>
      <c r="B24" s="143" t="s">
        <v>384</v>
      </c>
      <c r="C24" s="150" t="str">
        <f>A14</f>
        <v>Приобретение автотранспортного средства МОСКВИЧ 3</v>
      </c>
    </row>
    <row r="25" spans="1:21" ht="63" customHeight="1" x14ac:dyDescent="0.25">
      <c r="A25" s="141" t="s">
        <v>63</v>
      </c>
      <c r="B25" s="143" t="s">
        <v>385</v>
      </c>
      <c r="C25" s="151">
        <f>'1. паспорт местоположение'!C48</f>
        <v>2.2000000000000002</v>
      </c>
    </row>
    <row r="26" spans="1:21" ht="48" customHeight="1" x14ac:dyDescent="0.25">
      <c r="A26" s="141" t="s">
        <v>61</v>
      </c>
      <c r="B26" s="143" t="s">
        <v>205</v>
      </c>
      <c r="C26" s="144" t="s">
        <v>411</v>
      </c>
    </row>
    <row r="27" spans="1:21" ht="63.75" customHeight="1" x14ac:dyDescent="0.25">
      <c r="A27" s="141" t="s">
        <v>60</v>
      </c>
      <c r="B27" s="143" t="s">
        <v>366</v>
      </c>
      <c r="C27" s="144" t="s">
        <v>428</v>
      </c>
    </row>
    <row r="28" spans="1:21" ht="42.75" customHeight="1" x14ac:dyDescent="0.25">
      <c r="A28" s="141" t="s">
        <v>58</v>
      </c>
      <c r="B28" s="143" t="s">
        <v>59</v>
      </c>
      <c r="C28" s="144">
        <v>2025</v>
      </c>
    </row>
    <row r="29" spans="1:21" ht="42.75" customHeight="1" x14ac:dyDescent="0.25">
      <c r="A29" s="141" t="s">
        <v>56</v>
      </c>
      <c r="B29" s="138" t="s">
        <v>57</v>
      </c>
      <c r="C29" s="144">
        <v>2026</v>
      </c>
    </row>
    <row r="30" spans="1:21" ht="42.75" customHeight="1" x14ac:dyDescent="0.25">
      <c r="A30" s="141" t="s">
        <v>75</v>
      </c>
      <c r="B30" s="138" t="s">
        <v>55</v>
      </c>
      <c r="C30" s="144"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55" customWidth="1"/>
    <col min="2" max="2" width="25.5703125" style="55" customWidth="1"/>
    <col min="3" max="3" width="71.28515625" style="55" customWidth="1"/>
    <col min="4" max="4" width="16.140625" style="55" customWidth="1"/>
    <col min="5" max="5" width="9.42578125" style="55" customWidth="1"/>
    <col min="6" max="6" width="8.7109375" style="55" customWidth="1"/>
    <col min="7" max="7" width="9" style="55" customWidth="1"/>
    <col min="8" max="8" width="8.42578125" style="55" customWidth="1"/>
    <col min="9" max="9" width="33.85546875" style="55" customWidth="1"/>
    <col min="10" max="11" width="19.140625" style="55" customWidth="1"/>
    <col min="12" max="12" width="16" style="55" customWidth="1"/>
    <col min="13" max="13" width="14.85546875" style="55" customWidth="1"/>
    <col min="14" max="14" width="16.28515625" style="55" customWidth="1"/>
    <col min="15" max="16384" width="9.140625" style="55"/>
  </cols>
  <sheetData>
    <row r="1" spans="1:28" s="2" customFormat="1" ht="18.75" customHeight="1" x14ac:dyDescent="0.2">
      <c r="A1" s="33"/>
      <c r="B1" s="33"/>
      <c r="O1" s="25" t="s">
        <v>71</v>
      </c>
    </row>
    <row r="2" spans="1:28" s="2" customFormat="1" ht="18.75" customHeight="1" x14ac:dyDescent="0.3">
      <c r="A2" s="33"/>
      <c r="B2" s="33"/>
      <c r="O2" s="26" t="s">
        <v>12</v>
      </c>
    </row>
    <row r="3" spans="1:28" s="2" customFormat="1" ht="18.75" x14ac:dyDescent="0.3">
      <c r="A3" s="34"/>
      <c r="B3" s="34"/>
      <c r="O3" s="26" t="s">
        <v>70</v>
      </c>
    </row>
    <row r="4" spans="1:28" s="2" customFormat="1" ht="18.75" x14ac:dyDescent="0.3">
      <c r="A4" s="34"/>
      <c r="B4" s="34"/>
      <c r="L4" s="26"/>
    </row>
    <row r="5" spans="1:28" s="2" customFormat="1" ht="15.75"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9"/>
      <c r="Q5" s="9"/>
      <c r="R5" s="9"/>
      <c r="S5" s="9"/>
      <c r="T5" s="9"/>
      <c r="U5" s="9"/>
      <c r="V5" s="9"/>
      <c r="W5" s="9"/>
      <c r="X5" s="9"/>
      <c r="Y5" s="9"/>
      <c r="Z5" s="9"/>
      <c r="AA5" s="9"/>
      <c r="AB5" s="9"/>
    </row>
    <row r="6" spans="1:28" s="2" customFormat="1" ht="18.75" x14ac:dyDescent="0.3">
      <c r="A6" s="34"/>
      <c r="B6" s="34"/>
      <c r="L6" s="26"/>
    </row>
    <row r="7" spans="1:28" s="2" customFormat="1" ht="18.75" x14ac:dyDescent="0.2">
      <c r="A7" s="258" t="s">
        <v>11</v>
      </c>
      <c r="B7" s="258"/>
      <c r="C7" s="258"/>
      <c r="D7" s="258"/>
      <c r="E7" s="258"/>
      <c r="F7" s="258"/>
      <c r="G7" s="258"/>
      <c r="H7" s="258"/>
      <c r="I7" s="258"/>
      <c r="J7" s="258"/>
      <c r="K7" s="258"/>
      <c r="L7" s="258"/>
      <c r="M7" s="258"/>
      <c r="N7" s="258"/>
      <c r="O7" s="258"/>
      <c r="P7" s="27"/>
      <c r="Q7" s="27"/>
      <c r="R7" s="27"/>
      <c r="S7" s="27"/>
      <c r="T7" s="27"/>
      <c r="U7" s="27"/>
      <c r="V7" s="27"/>
      <c r="W7" s="27"/>
      <c r="X7" s="27"/>
      <c r="Y7" s="27"/>
      <c r="Z7" s="27"/>
    </row>
    <row r="8" spans="1:28" s="2" customFormat="1" ht="18.75" x14ac:dyDescent="0.2">
      <c r="A8" s="258" t="s">
        <v>404</v>
      </c>
      <c r="B8" s="258"/>
      <c r="C8" s="258"/>
      <c r="D8" s="258"/>
      <c r="E8" s="258"/>
      <c r="F8" s="258"/>
      <c r="G8" s="258"/>
      <c r="H8" s="258"/>
      <c r="I8" s="258"/>
      <c r="J8" s="258"/>
      <c r="K8" s="258"/>
      <c r="L8" s="258"/>
      <c r="M8" s="258"/>
      <c r="N8" s="258"/>
      <c r="O8" s="258"/>
      <c r="P8" s="27"/>
      <c r="Q8" s="27"/>
      <c r="R8" s="27"/>
      <c r="S8" s="27"/>
      <c r="T8" s="27"/>
      <c r="U8" s="27"/>
      <c r="V8" s="27"/>
      <c r="W8" s="27"/>
      <c r="X8" s="27"/>
      <c r="Y8" s="27"/>
      <c r="Z8" s="27"/>
    </row>
    <row r="9" spans="1:28" s="2" customFormat="1" ht="18.75" x14ac:dyDescent="0.2">
      <c r="A9" s="259" t="s">
        <v>8</v>
      </c>
      <c r="B9" s="259"/>
      <c r="C9" s="259"/>
      <c r="D9" s="259"/>
      <c r="E9" s="259"/>
      <c r="F9" s="259"/>
      <c r="G9" s="259"/>
      <c r="H9" s="259"/>
      <c r="I9" s="259"/>
      <c r="J9" s="259"/>
      <c r="K9" s="259"/>
      <c r="L9" s="259"/>
      <c r="M9" s="259"/>
      <c r="N9" s="259"/>
      <c r="O9" s="259"/>
      <c r="P9" s="27"/>
      <c r="Q9" s="27"/>
      <c r="R9" s="27"/>
      <c r="S9" s="27"/>
      <c r="T9" s="27"/>
      <c r="U9" s="27"/>
      <c r="V9" s="27"/>
      <c r="W9" s="27"/>
      <c r="X9" s="27"/>
      <c r="Y9" s="27"/>
      <c r="Z9" s="27"/>
    </row>
    <row r="10" spans="1:28" s="2" customFormat="1" ht="18.75" x14ac:dyDescent="0.2">
      <c r="A10" s="263" t="s">
        <v>10</v>
      </c>
      <c r="B10" s="263"/>
      <c r="C10" s="263"/>
      <c r="D10" s="263"/>
      <c r="E10" s="263"/>
      <c r="F10" s="263"/>
      <c r="G10" s="263"/>
      <c r="H10" s="263"/>
      <c r="I10" s="263"/>
      <c r="J10" s="263"/>
      <c r="K10" s="263"/>
      <c r="L10" s="263"/>
      <c r="M10" s="263"/>
      <c r="N10" s="263"/>
      <c r="O10" s="263"/>
      <c r="P10" s="27"/>
      <c r="Q10" s="27"/>
      <c r="R10" s="27"/>
      <c r="S10" s="27"/>
      <c r="T10" s="27"/>
      <c r="U10" s="27"/>
      <c r="V10" s="27"/>
      <c r="W10" s="27"/>
      <c r="X10" s="27"/>
      <c r="Y10" s="27"/>
      <c r="Z10" s="27"/>
    </row>
    <row r="11" spans="1:28" s="2" customFormat="1" ht="18.75" x14ac:dyDescent="0.2">
      <c r="A11" s="264" t="str">
        <f>'3.3 паспорт описание'!A11:C11</f>
        <v>P_МОСКВИЧ 3</v>
      </c>
      <c r="B11" s="264"/>
      <c r="C11" s="264"/>
      <c r="D11" s="264"/>
      <c r="E11" s="264"/>
      <c r="F11" s="264"/>
      <c r="G11" s="264"/>
      <c r="H11" s="264"/>
      <c r="I11" s="264"/>
      <c r="J11" s="264"/>
      <c r="K11" s="264"/>
      <c r="L11" s="264"/>
      <c r="M11" s="264"/>
      <c r="N11" s="264"/>
      <c r="O11" s="264"/>
      <c r="P11" s="27"/>
      <c r="Q11" s="27"/>
      <c r="R11" s="27"/>
      <c r="S11" s="27"/>
      <c r="T11" s="27"/>
      <c r="U11" s="27"/>
      <c r="V11" s="27"/>
      <c r="W11" s="27"/>
      <c r="X11" s="27"/>
      <c r="Y11" s="27"/>
      <c r="Z11" s="27"/>
    </row>
    <row r="12" spans="1:28" s="2" customFormat="1" ht="18.75" x14ac:dyDescent="0.2">
      <c r="A12" s="259" t="s">
        <v>8</v>
      </c>
      <c r="B12" s="259"/>
      <c r="C12" s="259"/>
      <c r="D12" s="259"/>
      <c r="E12" s="259"/>
      <c r="F12" s="259"/>
      <c r="G12" s="259"/>
      <c r="H12" s="259"/>
      <c r="I12" s="259"/>
      <c r="J12" s="259"/>
      <c r="K12" s="259"/>
      <c r="L12" s="259"/>
      <c r="M12" s="259"/>
      <c r="N12" s="259"/>
      <c r="O12" s="259"/>
      <c r="P12" s="27"/>
      <c r="Q12" s="27"/>
      <c r="R12" s="27"/>
      <c r="S12" s="27"/>
      <c r="T12" s="27"/>
      <c r="U12" s="27"/>
      <c r="V12" s="27"/>
      <c r="W12" s="27"/>
      <c r="X12" s="27"/>
      <c r="Y12" s="27"/>
      <c r="Z12" s="27"/>
    </row>
    <row r="13" spans="1:28" s="2" customFormat="1" ht="18.75" x14ac:dyDescent="0.2">
      <c r="A13" s="263" t="s">
        <v>9</v>
      </c>
      <c r="B13" s="263"/>
      <c r="C13" s="263"/>
      <c r="D13" s="263"/>
      <c r="E13" s="263"/>
      <c r="F13" s="263"/>
      <c r="G13" s="263"/>
      <c r="H13" s="263"/>
      <c r="I13" s="263"/>
      <c r="J13" s="263"/>
      <c r="K13" s="263"/>
      <c r="L13" s="263"/>
      <c r="M13" s="263"/>
      <c r="N13" s="263"/>
      <c r="O13" s="263"/>
      <c r="P13" s="27"/>
      <c r="Q13" s="27"/>
      <c r="R13" s="27"/>
      <c r="S13" s="27"/>
      <c r="T13" s="27"/>
      <c r="U13" s="27"/>
      <c r="V13" s="27"/>
      <c r="W13" s="27"/>
      <c r="X13" s="27"/>
      <c r="Y13" s="27"/>
      <c r="Z13" s="27"/>
    </row>
    <row r="14" spans="1:28" s="2" customFormat="1" ht="15.75" customHeight="1" x14ac:dyDescent="0.2">
      <c r="A14" s="258" t="str">
        <f>'3.3 паспорт описание'!A14:C14</f>
        <v>Приобретение автотранспортного средства МОСКВИЧ 3</v>
      </c>
      <c r="B14" s="258"/>
      <c r="C14" s="258"/>
      <c r="D14" s="258"/>
      <c r="E14" s="258"/>
      <c r="F14" s="258"/>
      <c r="G14" s="258"/>
      <c r="H14" s="258"/>
      <c r="I14" s="258"/>
      <c r="J14" s="258"/>
      <c r="K14" s="258"/>
      <c r="L14" s="258"/>
      <c r="M14" s="258"/>
      <c r="N14" s="258"/>
      <c r="O14" s="258"/>
      <c r="P14" s="1"/>
      <c r="Q14" s="1"/>
      <c r="R14" s="1"/>
      <c r="S14" s="1"/>
      <c r="T14" s="1"/>
      <c r="U14" s="1"/>
      <c r="V14" s="1"/>
      <c r="W14" s="1"/>
      <c r="X14" s="1"/>
      <c r="Y14" s="1"/>
      <c r="Z14" s="1"/>
    </row>
    <row r="15" spans="1:28" s="35" customFormat="1" ht="12" x14ac:dyDescent="0.2">
      <c r="A15" s="259" t="s">
        <v>8</v>
      </c>
      <c r="B15" s="259"/>
      <c r="C15" s="259"/>
      <c r="D15" s="259"/>
      <c r="E15" s="259"/>
      <c r="F15" s="259"/>
      <c r="G15" s="259"/>
      <c r="H15" s="259"/>
      <c r="I15" s="259"/>
      <c r="J15" s="259"/>
      <c r="K15" s="259"/>
      <c r="L15" s="259"/>
      <c r="M15" s="259"/>
      <c r="N15" s="259"/>
      <c r="O15" s="259"/>
      <c r="P15" s="28"/>
      <c r="Q15" s="28"/>
      <c r="R15" s="28"/>
      <c r="S15" s="28"/>
      <c r="T15" s="28"/>
      <c r="U15" s="28"/>
      <c r="V15" s="28"/>
      <c r="W15" s="28"/>
      <c r="X15" s="28"/>
      <c r="Y15" s="28"/>
      <c r="Z15" s="28"/>
    </row>
    <row r="16" spans="1:28" s="35" customFormat="1" ht="15" customHeight="1" x14ac:dyDescent="0.2">
      <c r="A16" s="263" t="s">
        <v>7</v>
      </c>
      <c r="B16" s="263"/>
      <c r="C16" s="263"/>
      <c r="D16" s="263"/>
      <c r="E16" s="263"/>
      <c r="F16" s="263"/>
      <c r="G16" s="263"/>
      <c r="H16" s="263"/>
      <c r="I16" s="263"/>
      <c r="J16" s="263"/>
      <c r="K16" s="263"/>
      <c r="L16" s="263"/>
      <c r="M16" s="263"/>
      <c r="N16" s="263"/>
      <c r="O16" s="263"/>
      <c r="P16" s="29"/>
      <c r="Q16" s="29"/>
      <c r="R16" s="29"/>
      <c r="S16" s="29"/>
      <c r="T16" s="29"/>
      <c r="U16" s="29"/>
      <c r="V16" s="29"/>
      <c r="W16" s="29"/>
      <c r="X16" s="29"/>
      <c r="Y16" s="29"/>
      <c r="Z16" s="29"/>
    </row>
    <row r="17" spans="1:26" s="35" customFormat="1" ht="15" customHeight="1" x14ac:dyDescent="0.2">
      <c r="A17" s="265"/>
      <c r="B17" s="265"/>
      <c r="C17" s="265"/>
      <c r="D17" s="265"/>
      <c r="E17" s="265"/>
      <c r="F17" s="265"/>
      <c r="G17" s="265"/>
      <c r="H17" s="265"/>
      <c r="I17" s="265"/>
      <c r="J17" s="265"/>
      <c r="K17" s="265"/>
      <c r="L17" s="265"/>
      <c r="M17" s="265"/>
      <c r="N17" s="265"/>
      <c r="O17" s="265"/>
      <c r="P17" s="1"/>
      <c r="Q17" s="1"/>
      <c r="R17" s="1"/>
      <c r="S17" s="1"/>
      <c r="T17" s="1"/>
      <c r="U17" s="1"/>
      <c r="V17" s="1"/>
      <c r="W17" s="1"/>
    </row>
    <row r="18" spans="1:26" s="35" customFormat="1" ht="91.5" customHeight="1" x14ac:dyDescent="0.2">
      <c r="A18" s="286" t="s">
        <v>361</v>
      </c>
      <c r="B18" s="286"/>
      <c r="C18" s="286"/>
      <c r="D18" s="286"/>
      <c r="E18" s="286"/>
      <c r="F18" s="286"/>
      <c r="G18" s="286"/>
      <c r="H18" s="286"/>
      <c r="I18" s="286"/>
      <c r="J18" s="286"/>
      <c r="K18" s="286"/>
      <c r="L18" s="286"/>
      <c r="M18" s="286"/>
      <c r="N18" s="286"/>
      <c r="O18" s="286"/>
      <c r="P18" s="49"/>
      <c r="Q18" s="49"/>
      <c r="R18" s="49"/>
      <c r="S18" s="49"/>
      <c r="T18" s="49"/>
      <c r="U18" s="49"/>
      <c r="V18" s="49"/>
      <c r="W18" s="49"/>
      <c r="X18" s="49"/>
      <c r="Y18" s="49"/>
      <c r="Z18" s="49"/>
    </row>
    <row r="19" spans="1:26" s="35" customFormat="1" ht="78" customHeight="1" x14ac:dyDescent="0.2">
      <c r="A19" s="256" t="s">
        <v>6</v>
      </c>
      <c r="B19" s="256" t="s">
        <v>90</v>
      </c>
      <c r="C19" s="256" t="s">
        <v>89</v>
      </c>
      <c r="D19" s="256" t="s">
        <v>78</v>
      </c>
      <c r="E19" s="287" t="s">
        <v>88</v>
      </c>
      <c r="F19" s="288"/>
      <c r="G19" s="288"/>
      <c r="H19" s="288"/>
      <c r="I19" s="289"/>
      <c r="J19" s="256" t="s">
        <v>87</v>
      </c>
      <c r="K19" s="256"/>
      <c r="L19" s="256"/>
      <c r="M19" s="256"/>
      <c r="N19" s="256"/>
      <c r="O19" s="256"/>
      <c r="P19" s="1"/>
      <c r="Q19" s="1"/>
      <c r="R19" s="1"/>
      <c r="S19" s="1"/>
      <c r="T19" s="1"/>
      <c r="U19" s="1"/>
      <c r="V19" s="1"/>
      <c r="W19" s="1"/>
    </row>
    <row r="20" spans="1:26" s="35" customFormat="1" ht="51" customHeight="1" x14ac:dyDescent="0.2">
      <c r="A20" s="256"/>
      <c r="B20" s="256"/>
      <c r="C20" s="256"/>
      <c r="D20" s="256"/>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2"/>
  <sheetViews>
    <sheetView view="pageBreakPreview" zoomScaleSheetLayoutView="100" workbookViewId="0">
      <selection activeCell="A14" sqref="A14:AR14"/>
    </sheetView>
  </sheetViews>
  <sheetFormatPr defaultColWidth="9.140625" defaultRowHeight="15" x14ac:dyDescent="0.25"/>
  <cols>
    <col min="1" max="3" width="9.140625" style="37"/>
    <col min="4" max="4" width="18.5703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5703125" style="37" customWidth="1"/>
    <col min="41" max="41" width="16.5703125" style="37" customWidth="1"/>
    <col min="42" max="42" width="15.7109375" style="37" customWidth="1"/>
    <col min="43" max="43" width="9.5703125" style="37" customWidth="1"/>
    <col min="44" max="44" width="8.5703125" style="37" customWidth="1"/>
    <col min="45" max="16384" width="9.140625" style="37"/>
  </cols>
  <sheetData>
    <row r="1" spans="1:45" s="2" customFormat="1" ht="18.75" customHeight="1" x14ac:dyDescent="0.2">
      <c r="A1" s="33"/>
      <c r="K1" s="25" t="s">
        <v>71</v>
      </c>
      <c r="AR1" s="25" t="s">
        <v>71</v>
      </c>
    </row>
    <row r="2" spans="1:45" s="2" customFormat="1" ht="18.75" customHeight="1" x14ac:dyDescent="0.3">
      <c r="A2" s="33"/>
      <c r="K2" s="26" t="s">
        <v>12</v>
      </c>
      <c r="AR2" s="26" t="s">
        <v>12</v>
      </c>
    </row>
    <row r="3" spans="1:45" s="2" customFormat="1" ht="18.75" x14ac:dyDescent="0.3">
      <c r="A3" s="34"/>
      <c r="K3" s="26" t="s">
        <v>70</v>
      </c>
      <c r="AR3" s="26" t="s">
        <v>276</v>
      </c>
    </row>
    <row r="4" spans="1:45" s="2" customFormat="1" ht="18.75" x14ac:dyDescent="0.3">
      <c r="A4" s="34"/>
      <c r="K4" s="26"/>
    </row>
    <row r="5" spans="1:45" s="2" customFormat="1" ht="18.75" customHeight="1" x14ac:dyDescent="0.2">
      <c r="A5" s="257" t="s">
        <v>391</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5" s="2" customFormat="1" ht="18.75" x14ac:dyDescent="0.3">
      <c r="A6" s="34"/>
      <c r="K6" s="26"/>
    </row>
    <row r="7" spans="1:45" s="2" customFormat="1" ht="18.75" x14ac:dyDescent="0.2">
      <c r="A7" s="258" t="s">
        <v>11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5" s="2" customFormat="1" ht="18.75" customHeight="1" x14ac:dyDescent="0.25">
      <c r="A8" s="357" t="s">
        <v>404</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row>
    <row r="9" spans="1:45" s="2" customFormat="1" ht="18.75" customHeight="1" x14ac:dyDescent="0.2">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5" s="2" customFormat="1" ht="18.75" customHeight="1" x14ac:dyDescent="0.2">
      <c r="A10" s="263" t="s">
        <v>10</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5" s="2" customFormat="1" ht="18.75" customHeight="1" x14ac:dyDescent="0.25">
      <c r="A11" s="356" t="str">
        <f>'4. паспортбюджет'!A11:O11</f>
        <v>P_МОСКВИЧ 3</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row>
    <row r="12" spans="1:45" s="2" customFormat="1" ht="18.75" customHeight="1" x14ac:dyDescent="0.2">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5" s="2" customFormat="1" ht="18.75" customHeight="1" x14ac:dyDescent="0.2">
      <c r="A13" s="263" t="s">
        <v>9</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5" s="2" customFormat="1" ht="50.25" customHeight="1" x14ac:dyDescent="0.2">
      <c r="A14" s="355" t="str">
        <f>'4. паспортбюджет'!A14:O14</f>
        <v>Приобретение автотранспортного средства МОСКВИЧ 3</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row>
    <row r="15" spans="1:45" s="35" customFormat="1" ht="12" x14ac:dyDescent="0.2">
      <c r="A15" s="259" t="s">
        <v>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5" s="35"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5"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5" customFormat="1" ht="15" customHeight="1" x14ac:dyDescent="0.2">
      <c r="A18" s="282" t="s">
        <v>362</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352" t="s">
        <v>275</v>
      </c>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t="s">
        <v>1</v>
      </c>
      <c r="AL20" s="352"/>
      <c r="AM20" s="38"/>
      <c r="AN20" s="38"/>
      <c r="AS20" s="39"/>
    </row>
    <row r="21" spans="1:45" ht="12.75" customHeight="1" x14ac:dyDescent="0.25">
      <c r="A21" s="334" t="s">
        <v>274</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53"/>
      <c r="AL21" s="353"/>
      <c r="AM21" s="14"/>
      <c r="AN21" s="354" t="s">
        <v>273</v>
      </c>
      <c r="AO21" s="354"/>
      <c r="AP21" s="354"/>
      <c r="AQ21" s="351"/>
      <c r="AR21" s="351"/>
      <c r="AS21" s="39"/>
    </row>
    <row r="22" spans="1:45" ht="17.25" customHeight="1" x14ac:dyDescent="0.25">
      <c r="A22" s="301" t="s">
        <v>272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3"/>
      <c r="AL22" s="303"/>
      <c r="AM22" s="14"/>
      <c r="AN22" s="336" t="s">
        <v>271</v>
      </c>
      <c r="AO22" s="343"/>
      <c r="AP22" s="344"/>
      <c r="AQ22" s="336"/>
      <c r="AR22" s="337"/>
      <c r="AS22" s="39"/>
    </row>
    <row r="23" spans="1:45" ht="17.25" customHeight="1" x14ac:dyDescent="0.25">
      <c r="A23" s="301" t="s">
        <v>270</v>
      </c>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3"/>
      <c r="AL23" s="303"/>
      <c r="AM23" s="14"/>
      <c r="AN23" s="336" t="s">
        <v>269</v>
      </c>
      <c r="AO23" s="343"/>
      <c r="AP23" s="344"/>
      <c r="AQ23" s="336"/>
      <c r="AR23" s="337"/>
      <c r="AS23" s="39"/>
    </row>
    <row r="24" spans="1:45" ht="27.75" customHeight="1" thickBot="1" x14ac:dyDescent="0.3">
      <c r="A24" s="345" t="s">
        <v>268</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7"/>
      <c r="AK24" s="321"/>
      <c r="AL24" s="321"/>
      <c r="AM24" s="14"/>
      <c r="AN24" s="348" t="s">
        <v>267</v>
      </c>
      <c r="AO24" s="349"/>
      <c r="AP24" s="350"/>
      <c r="AQ24" s="336"/>
      <c r="AR24" s="337"/>
      <c r="AS24" s="39"/>
    </row>
    <row r="25" spans="1:45" ht="17.25" customHeight="1" x14ac:dyDescent="0.25">
      <c r="A25" s="338" t="s">
        <v>266</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40"/>
      <c r="AK25" s="318"/>
      <c r="AL25" s="318"/>
      <c r="AM25" s="14"/>
      <c r="AN25" s="303"/>
      <c r="AO25" s="341"/>
      <c r="AP25" s="341"/>
      <c r="AQ25" s="336"/>
      <c r="AR25" s="342"/>
      <c r="AS25" s="39"/>
    </row>
    <row r="26" spans="1:45" ht="17.25" customHeight="1" x14ac:dyDescent="0.25">
      <c r="A26" s="301" t="s">
        <v>265</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4"/>
      <c r="AS26" s="39"/>
    </row>
    <row r="27" spans="1:45" ht="17.25" customHeight="1" x14ac:dyDescent="0.25">
      <c r="A27" s="301" t="s">
        <v>264</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4"/>
      <c r="AN27" s="14"/>
      <c r="AO27" s="6"/>
      <c r="AP27" s="6"/>
      <c r="AQ27" s="6"/>
      <c r="AR27" s="6"/>
      <c r="AS27" s="39"/>
    </row>
    <row r="28" spans="1:45" ht="17.25" customHeight="1" x14ac:dyDescent="0.25">
      <c r="A28" s="301" t="s">
        <v>239</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2"/>
      <c r="AK28" s="303"/>
      <c r="AL28" s="303"/>
      <c r="AM28" s="14"/>
      <c r="AN28" s="14"/>
      <c r="AO28" s="14"/>
      <c r="AP28" s="14"/>
      <c r="AQ28" s="14"/>
      <c r="AR28" s="14"/>
      <c r="AS28" s="39"/>
    </row>
    <row r="29" spans="1:45" ht="17.25" customHeight="1" x14ac:dyDescent="0.25">
      <c r="A29" s="301" t="s">
        <v>263</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2"/>
      <c r="AK29" s="327"/>
      <c r="AL29" s="327"/>
      <c r="AM29" s="14"/>
      <c r="AN29" s="14"/>
      <c r="AO29" s="14"/>
      <c r="AP29" s="14"/>
      <c r="AQ29" s="14"/>
      <c r="AR29" s="14"/>
      <c r="AS29" s="39"/>
    </row>
    <row r="30" spans="1:45" ht="17.25" customHeight="1" x14ac:dyDescent="0.25">
      <c r="A30" s="301" t="s">
        <v>262</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4"/>
      <c r="AN30" s="14"/>
      <c r="AO30" s="14"/>
      <c r="AP30" s="14"/>
      <c r="AQ30" s="14"/>
      <c r="AR30" s="14"/>
      <c r="AS30" s="39"/>
    </row>
    <row r="31" spans="1:45" ht="17.25" customHeight="1" x14ac:dyDescent="0.25">
      <c r="A31" s="301"/>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4"/>
      <c r="AN31" s="14"/>
      <c r="AO31" s="14"/>
      <c r="AP31" s="14"/>
      <c r="AQ31" s="14"/>
      <c r="AR31" s="14"/>
      <c r="AS31" s="39"/>
    </row>
    <row r="32" spans="1:45" ht="17.25" customHeight="1" thickBot="1" x14ac:dyDescent="0.3">
      <c r="A32" s="319" t="s">
        <v>227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4"/>
      <c r="AN32" s="14"/>
      <c r="AO32" s="14"/>
      <c r="AP32" s="14"/>
      <c r="AQ32" s="14"/>
      <c r="AR32" s="14"/>
      <c r="AS32" s="39"/>
    </row>
    <row r="33" spans="1:45" ht="17.25" customHeight="1" x14ac:dyDescent="0.25">
      <c r="A33" s="334"/>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18"/>
      <c r="AL33" s="318"/>
      <c r="AM33" s="14"/>
      <c r="AN33" s="14"/>
      <c r="AO33" s="14"/>
      <c r="AP33" s="14"/>
      <c r="AQ33" s="14"/>
      <c r="AR33" s="14"/>
      <c r="AS33" s="39"/>
    </row>
    <row r="34" spans="1:45" ht="17.25" customHeight="1" x14ac:dyDescent="0.25">
      <c r="A34" s="301" t="s">
        <v>261</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4"/>
      <c r="AN34" s="14"/>
      <c r="AO34" s="14"/>
      <c r="AP34" s="14"/>
      <c r="AQ34" s="14"/>
      <c r="AR34" s="14"/>
      <c r="AS34" s="39"/>
    </row>
    <row r="35" spans="1:45" ht="17.25" customHeight="1" thickBot="1" x14ac:dyDescent="0.3">
      <c r="A35" s="319" t="s">
        <v>260</v>
      </c>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4"/>
      <c r="AN35" s="14"/>
      <c r="AO35" s="14"/>
      <c r="AP35" s="14"/>
      <c r="AQ35" s="14"/>
      <c r="AR35" s="14"/>
      <c r="AS35" s="39"/>
    </row>
    <row r="36" spans="1:45" ht="17.25" customHeight="1" x14ac:dyDescent="0.25">
      <c r="A36" s="334" t="s">
        <v>259</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18"/>
      <c r="AL36" s="318"/>
      <c r="AM36" s="14"/>
      <c r="AN36" s="14"/>
      <c r="AO36" s="14"/>
      <c r="AP36" s="14"/>
      <c r="AQ36" s="14"/>
      <c r="AR36" s="14"/>
      <c r="AS36" s="39"/>
    </row>
    <row r="37" spans="1:45" ht="17.25" customHeight="1" x14ac:dyDescent="0.25">
      <c r="A37" s="301" t="s">
        <v>258</v>
      </c>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4"/>
      <c r="AN37" s="14"/>
      <c r="AO37" s="14"/>
      <c r="AP37" s="14"/>
      <c r="AQ37" s="14"/>
      <c r="AR37" s="14"/>
      <c r="AS37" s="39"/>
    </row>
    <row r="38" spans="1:45" ht="17.25" customHeight="1" x14ac:dyDescent="0.25">
      <c r="A38" s="301" t="s">
        <v>257</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4"/>
      <c r="AN38" s="14"/>
      <c r="AO38" s="14"/>
      <c r="AP38" s="14"/>
      <c r="AQ38" s="14"/>
      <c r="AR38" s="14"/>
      <c r="AS38" s="39"/>
    </row>
    <row r="39" spans="1:45" ht="17.25" customHeight="1" x14ac:dyDescent="0.25">
      <c r="A39" s="301" t="s">
        <v>256</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14"/>
      <c r="AN39" s="14"/>
      <c r="AO39" s="14"/>
      <c r="AP39" s="14"/>
      <c r="AQ39" s="14"/>
      <c r="AR39" s="14"/>
      <c r="AS39" s="39"/>
    </row>
    <row r="40" spans="1:45" ht="17.25" customHeight="1" x14ac:dyDescent="0.25">
      <c r="A40" s="301" t="s">
        <v>255</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4"/>
      <c r="AN40" s="14"/>
      <c r="AO40" s="14"/>
      <c r="AP40" s="14"/>
      <c r="AQ40" s="14"/>
      <c r="AR40" s="14"/>
      <c r="AS40" s="39"/>
    </row>
    <row r="41" spans="1:45" ht="17.25" customHeight="1" x14ac:dyDescent="0.25">
      <c r="A41" s="301" t="s">
        <v>254</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4"/>
      <c r="AN41" s="14"/>
      <c r="AO41" s="14"/>
      <c r="AP41" s="14"/>
      <c r="AQ41" s="14"/>
      <c r="AR41" s="14"/>
      <c r="AS41" s="39"/>
    </row>
    <row r="42" spans="1:45" ht="17.25" customHeight="1" thickBot="1" x14ac:dyDescent="0.3">
      <c r="A42" s="328" t="s">
        <v>253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4"/>
      <c r="AN42" s="14"/>
      <c r="AO42" s="14"/>
      <c r="AP42" s="14"/>
      <c r="AQ42" s="14"/>
      <c r="AR42" s="14"/>
      <c r="AS42" s="39"/>
    </row>
    <row r="43" spans="1:45" ht="24" customHeight="1" x14ac:dyDescent="0.25">
      <c r="A43" s="331" t="s">
        <v>252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3"/>
      <c r="AK43" s="318" t="s">
        <v>5</v>
      </c>
      <c r="AL43" s="318"/>
      <c r="AM43" s="318" t="s">
        <v>233</v>
      </c>
      <c r="AN43" s="318"/>
      <c r="AO43" s="15" t="s">
        <v>232</v>
      </c>
      <c r="AP43" s="15" t="s">
        <v>231</v>
      </c>
      <c r="AQ43" s="39"/>
    </row>
    <row r="44" spans="1:45" ht="12" customHeight="1" x14ac:dyDescent="0.25">
      <c r="A44" s="301" t="s">
        <v>251</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303"/>
      <c r="AN44" s="303"/>
      <c r="AO44" s="16"/>
      <c r="AP44" s="16"/>
      <c r="AQ44" s="39"/>
    </row>
    <row r="45" spans="1:45" ht="12" customHeight="1" x14ac:dyDescent="0.25">
      <c r="A45" s="301" t="s">
        <v>250</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303"/>
      <c r="AN45" s="303"/>
      <c r="AO45" s="16"/>
      <c r="AP45" s="16"/>
      <c r="AQ45" s="39"/>
    </row>
    <row r="46" spans="1:45" ht="12" customHeight="1" thickBot="1" x14ac:dyDescent="0.3">
      <c r="A46" s="319" t="s">
        <v>249</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321"/>
      <c r="AN46" s="321"/>
      <c r="AO46" s="17"/>
      <c r="AP46" s="17"/>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4"/>
      <c r="AN47" s="14"/>
      <c r="AO47" s="14"/>
      <c r="AP47" s="14"/>
      <c r="AQ47" s="39"/>
    </row>
    <row r="48" spans="1:45" ht="24" customHeight="1" x14ac:dyDescent="0.25">
      <c r="A48" s="316" t="s">
        <v>248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t="s">
        <v>5</v>
      </c>
      <c r="AL48" s="318"/>
      <c r="AM48" s="318" t="s">
        <v>233</v>
      </c>
      <c r="AN48" s="318"/>
      <c r="AO48" s="15" t="s">
        <v>232</v>
      </c>
      <c r="AP48" s="15" t="s">
        <v>231</v>
      </c>
      <c r="AQ48" s="39"/>
    </row>
    <row r="49" spans="1:43" ht="11.25" customHeight="1" x14ac:dyDescent="0.25">
      <c r="A49" s="325" t="s">
        <v>247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8"/>
      <c r="AP49" s="18"/>
      <c r="AQ49" s="39"/>
    </row>
    <row r="50" spans="1:43" ht="12" customHeight="1" x14ac:dyDescent="0.25">
      <c r="A50" s="301" t="s">
        <v>246</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6"/>
      <c r="AP50" s="16"/>
      <c r="AQ50" s="39"/>
    </row>
    <row r="51" spans="1:43" ht="12" customHeight="1" x14ac:dyDescent="0.25">
      <c r="A51" s="301" t="s">
        <v>245</v>
      </c>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303"/>
      <c r="AL51" s="303"/>
      <c r="AM51" s="303"/>
      <c r="AN51" s="303"/>
      <c r="AO51" s="16"/>
      <c r="AP51" s="16"/>
      <c r="AQ51" s="39"/>
    </row>
    <row r="52" spans="1:43" ht="12" customHeight="1" thickBot="1" x14ac:dyDescent="0.3">
      <c r="A52" s="319" t="s">
        <v>244</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c r="AL52" s="321"/>
      <c r="AM52" s="321"/>
      <c r="AN52" s="321"/>
      <c r="AO52" s="17"/>
      <c r="AP52" s="17"/>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4"/>
      <c r="AN53" s="14"/>
      <c r="AO53" s="14"/>
      <c r="AP53" s="14"/>
      <c r="AQ53" s="38"/>
    </row>
    <row r="54" spans="1:43" ht="24" customHeight="1" x14ac:dyDescent="0.25">
      <c r="A54" s="316" t="s">
        <v>243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t="s">
        <v>5</v>
      </c>
      <c r="AL54" s="318"/>
      <c r="AM54" s="318" t="s">
        <v>233</v>
      </c>
      <c r="AN54" s="318"/>
      <c r="AO54" s="15" t="s">
        <v>232</v>
      </c>
      <c r="AP54" s="15" t="s">
        <v>231</v>
      </c>
      <c r="AQ54" s="39"/>
    </row>
    <row r="55" spans="1:43" ht="12.75" customHeight="1" x14ac:dyDescent="0.25">
      <c r="A55" s="322" t="s">
        <v>242</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9"/>
      <c r="AP55" s="19"/>
      <c r="AQ55" s="41"/>
    </row>
    <row r="56" spans="1:43" ht="12" customHeight="1" x14ac:dyDescent="0.25">
      <c r="A56" s="301" t="s">
        <v>241</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6"/>
      <c r="AP56" s="16"/>
      <c r="AQ56" s="39"/>
    </row>
    <row r="57" spans="1:43" ht="12" customHeight="1" x14ac:dyDescent="0.25">
      <c r="A57" s="301" t="s">
        <v>240</v>
      </c>
      <c r="B57" s="302"/>
      <c r="C57" s="302"/>
      <c r="D57" s="302"/>
      <c r="E57" s="302"/>
      <c r="F57" s="302"/>
      <c r="G57" s="302"/>
      <c r="H57" s="302"/>
      <c r="I57" s="302"/>
      <c r="J57" s="302"/>
      <c r="K57" s="302"/>
      <c r="L57" s="302"/>
      <c r="M57" s="302"/>
      <c r="N57" s="302"/>
      <c r="O57" s="302"/>
      <c r="P57" s="302"/>
      <c r="Q57" s="302"/>
      <c r="R57" s="302"/>
      <c r="S57" s="302"/>
      <c r="T57" s="302"/>
      <c r="U57" s="302"/>
      <c r="V57" s="302"/>
      <c r="W57" s="302"/>
      <c r="X57" s="302"/>
      <c r="Y57" s="302"/>
      <c r="Z57" s="302"/>
      <c r="AA57" s="302"/>
      <c r="AB57" s="302"/>
      <c r="AC57" s="302"/>
      <c r="AD57" s="302"/>
      <c r="AE57" s="302"/>
      <c r="AF57" s="302"/>
      <c r="AG57" s="302"/>
      <c r="AH57" s="302"/>
      <c r="AI57" s="302"/>
      <c r="AJ57" s="302"/>
      <c r="AK57" s="303"/>
      <c r="AL57" s="303"/>
      <c r="AM57" s="303"/>
      <c r="AN57" s="303"/>
      <c r="AO57" s="16"/>
      <c r="AP57" s="16"/>
      <c r="AQ57" s="39"/>
    </row>
    <row r="58" spans="1:43" ht="12" customHeight="1" x14ac:dyDescent="0.25">
      <c r="A58" s="301" t="s">
        <v>239</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c r="AL58" s="303"/>
      <c r="AM58" s="303"/>
      <c r="AN58" s="303"/>
      <c r="AO58" s="16"/>
      <c r="AP58" s="16"/>
      <c r="AQ58" s="39"/>
    </row>
    <row r="59" spans="1:43" ht="9.75" customHeight="1" x14ac:dyDescent="0.25">
      <c r="A59" s="301"/>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6"/>
      <c r="AP59" s="16"/>
      <c r="AQ59" s="39"/>
    </row>
    <row r="60" spans="1:43" ht="9.75" customHeight="1" x14ac:dyDescent="0.25">
      <c r="A60" s="301"/>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6"/>
      <c r="AP60" s="16"/>
      <c r="AQ60" s="39"/>
    </row>
    <row r="61" spans="1:43" ht="12" customHeight="1" x14ac:dyDescent="0.25">
      <c r="A61" s="301" t="s">
        <v>238</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6"/>
      <c r="AP61" s="16"/>
      <c r="AQ61" s="39"/>
    </row>
    <row r="62" spans="1:43" ht="27.75" customHeight="1" x14ac:dyDescent="0.25">
      <c r="A62" s="305" t="s">
        <v>237</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7"/>
      <c r="AK62" s="308"/>
      <c r="AL62" s="308"/>
      <c r="AM62" s="308"/>
      <c r="AN62" s="308"/>
      <c r="AO62" s="20"/>
      <c r="AP62" s="20"/>
      <c r="AQ62" s="41"/>
    </row>
    <row r="63" spans="1:43" ht="11.25" customHeight="1" x14ac:dyDescent="0.25">
      <c r="A63" s="301" t="s">
        <v>229</v>
      </c>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6"/>
      <c r="AP63" s="16"/>
      <c r="AQ63" s="39"/>
    </row>
    <row r="64" spans="1:43" ht="25.5" customHeight="1" x14ac:dyDescent="0.25">
      <c r="A64" s="305" t="s">
        <v>230</v>
      </c>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7"/>
      <c r="AK64" s="308"/>
      <c r="AL64" s="308"/>
      <c r="AM64" s="308"/>
      <c r="AN64" s="308"/>
      <c r="AO64" s="20"/>
      <c r="AP64" s="20"/>
      <c r="AQ64" s="41"/>
    </row>
    <row r="65" spans="1:43" ht="12" customHeight="1" x14ac:dyDescent="0.25">
      <c r="A65" s="301" t="s">
        <v>228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6"/>
      <c r="AP65" s="16"/>
      <c r="AQ65" s="39"/>
    </row>
    <row r="66" spans="1:43" ht="12.75" customHeight="1" x14ac:dyDescent="0.25">
      <c r="A66" s="310" t="s">
        <v>236</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1"/>
      <c r="AK66" s="308"/>
      <c r="AL66" s="308"/>
      <c r="AM66" s="308"/>
      <c r="AN66" s="308"/>
      <c r="AO66" s="20"/>
      <c r="AP66" s="20"/>
      <c r="AQ66" s="41"/>
    </row>
    <row r="67" spans="1:43" ht="12" customHeight="1" x14ac:dyDescent="0.25">
      <c r="A67" s="301" t="s">
        <v>227</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6"/>
      <c r="AP67" s="16"/>
      <c r="AQ67" s="39"/>
    </row>
    <row r="68" spans="1:43" ht="12.75" customHeight="1" thickBot="1" x14ac:dyDescent="0.3">
      <c r="A68" s="312" t="s">
        <v>235</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1"/>
      <c r="AP68" s="21"/>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4"/>
      <c r="AN69" s="14"/>
      <c r="AO69" s="14"/>
      <c r="AP69" s="14"/>
      <c r="AQ69" s="38"/>
    </row>
    <row r="70" spans="1:43" ht="25.5" customHeight="1" x14ac:dyDescent="0.25">
      <c r="A70" s="316" t="s">
        <v>234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8" t="s">
        <v>5</v>
      </c>
      <c r="AL70" s="318"/>
      <c r="AM70" s="318" t="s">
        <v>233</v>
      </c>
      <c r="AN70" s="318"/>
      <c r="AO70" s="15" t="s">
        <v>232</v>
      </c>
      <c r="AP70" s="15" t="s">
        <v>231</v>
      </c>
      <c r="AQ70" s="39"/>
    </row>
    <row r="71" spans="1:43" ht="25.5" customHeight="1" x14ac:dyDescent="0.25">
      <c r="A71" s="305" t="s">
        <v>230</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7"/>
      <c r="AK71" s="308"/>
      <c r="AL71" s="308"/>
      <c r="AM71" s="309"/>
      <c r="AN71" s="309"/>
      <c r="AO71" s="22"/>
      <c r="AP71" s="22"/>
      <c r="AQ71" s="41"/>
    </row>
    <row r="72" spans="1:43" ht="12" customHeight="1" x14ac:dyDescent="0.25">
      <c r="A72" s="301" t="s">
        <v>229</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2"/>
      <c r="AK72" s="303"/>
      <c r="AL72" s="303"/>
      <c r="AM72" s="304"/>
      <c r="AN72" s="304"/>
      <c r="AO72" s="23"/>
      <c r="AP72" s="23"/>
      <c r="AQ72" s="39"/>
    </row>
    <row r="73" spans="1:43" ht="12" customHeight="1" x14ac:dyDescent="0.25">
      <c r="A73" s="301" t="s">
        <v>228</v>
      </c>
      <c r="B73" s="302"/>
      <c r="C73" s="302"/>
      <c r="D73" s="302"/>
      <c r="E73" s="302"/>
      <c r="F73" s="302"/>
      <c r="G73" s="302"/>
      <c r="H73" s="302"/>
      <c r="I73" s="302"/>
      <c r="J73" s="302"/>
      <c r="K73" s="302"/>
      <c r="L73" s="302"/>
      <c r="M73" s="302"/>
      <c r="N73" s="302"/>
      <c r="O73" s="302"/>
      <c r="P73" s="302"/>
      <c r="Q73" s="302"/>
      <c r="R73" s="302"/>
      <c r="S73" s="302"/>
      <c r="T73" s="302"/>
      <c r="U73" s="302"/>
      <c r="V73" s="302"/>
      <c r="W73" s="302"/>
      <c r="X73" s="302"/>
      <c r="Y73" s="302"/>
      <c r="Z73" s="302"/>
      <c r="AA73" s="302"/>
      <c r="AB73" s="302"/>
      <c r="AC73" s="302"/>
      <c r="AD73" s="302"/>
      <c r="AE73" s="302"/>
      <c r="AF73" s="302"/>
      <c r="AG73" s="302"/>
      <c r="AH73" s="302"/>
      <c r="AI73" s="302"/>
      <c r="AJ73" s="302"/>
      <c r="AK73" s="303"/>
      <c r="AL73" s="303"/>
      <c r="AM73" s="304"/>
      <c r="AN73" s="304"/>
      <c r="AO73" s="23"/>
      <c r="AP73" s="23"/>
      <c r="AQ73" s="39"/>
    </row>
    <row r="74" spans="1:43" ht="12" customHeight="1" x14ac:dyDescent="0.25">
      <c r="A74" s="301" t="s">
        <v>227</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c r="AL74" s="303"/>
      <c r="AM74" s="304"/>
      <c r="AN74" s="304"/>
      <c r="AO74" s="23"/>
      <c r="AP74" s="23"/>
      <c r="AQ74" s="39"/>
    </row>
    <row r="75" spans="1:43" ht="12" customHeight="1" x14ac:dyDescent="0.25">
      <c r="A75" s="301" t="s">
        <v>226</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2"/>
      <c r="AK75" s="303"/>
      <c r="AL75" s="303"/>
      <c r="AM75" s="304"/>
      <c r="AN75" s="304"/>
      <c r="AO75" s="23"/>
      <c r="AP75" s="23"/>
      <c r="AQ75" s="39"/>
    </row>
    <row r="76" spans="1:43" ht="12" customHeight="1" x14ac:dyDescent="0.25">
      <c r="A76" s="301" t="s">
        <v>225</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23"/>
      <c r="AP76" s="23"/>
      <c r="AQ76" s="39"/>
    </row>
    <row r="77" spans="1:43" ht="12.75" customHeight="1" x14ac:dyDescent="0.25">
      <c r="A77" s="301" t="s">
        <v>224</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23"/>
      <c r="AP77" s="23"/>
      <c r="AQ77" s="39"/>
    </row>
    <row r="78" spans="1:43" ht="12.75" customHeight="1" x14ac:dyDescent="0.25">
      <c r="A78" s="301" t="s">
        <v>223</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23"/>
      <c r="AP78" s="23"/>
      <c r="AQ78" s="39"/>
    </row>
    <row r="79" spans="1:43" ht="12" customHeight="1" x14ac:dyDescent="0.25">
      <c r="A79" s="310" t="s">
        <v>222</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8"/>
      <c r="AL79" s="308"/>
      <c r="AM79" s="309"/>
      <c r="AN79" s="309"/>
      <c r="AO79" s="22"/>
      <c r="AP79" s="22"/>
      <c r="AQ79" s="41"/>
    </row>
    <row r="80" spans="1:43" ht="12" customHeight="1" x14ac:dyDescent="0.25">
      <c r="A80" s="310" t="s">
        <v>221</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08"/>
      <c r="AL80" s="308"/>
      <c r="AM80" s="309"/>
      <c r="AN80" s="309"/>
      <c r="AO80" s="22"/>
      <c r="AP80" s="22"/>
      <c r="AQ80" s="41"/>
    </row>
    <row r="81" spans="1:45" ht="12" customHeight="1" x14ac:dyDescent="0.25">
      <c r="A81" s="301" t="s">
        <v>220</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23"/>
      <c r="AP81" s="23"/>
      <c r="AQ81" s="38"/>
    </row>
    <row r="82" spans="1:45" ht="27.75" customHeight="1" x14ac:dyDescent="0.25">
      <c r="A82" s="305" t="s">
        <v>219</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7"/>
      <c r="AK82" s="308"/>
      <c r="AL82" s="308"/>
      <c r="AM82" s="309"/>
      <c r="AN82" s="309"/>
      <c r="AO82" s="22"/>
      <c r="AP82" s="22"/>
      <c r="AQ82" s="41"/>
    </row>
    <row r="83" spans="1:45" x14ac:dyDescent="0.25">
      <c r="A83" s="305" t="s">
        <v>218</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7"/>
      <c r="AK83" s="308"/>
      <c r="AL83" s="308"/>
      <c r="AM83" s="309"/>
      <c r="AN83" s="309"/>
      <c r="AO83" s="22"/>
      <c r="AP83" s="22"/>
      <c r="AQ83" s="41"/>
    </row>
    <row r="84" spans="1:45" ht="14.25" customHeight="1" x14ac:dyDescent="0.25">
      <c r="A84" s="294" t="s">
        <v>217</v>
      </c>
      <c r="B84" s="295"/>
      <c r="C84" s="295"/>
      <c r="D84" s="296"/>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297"/>
      <c r="AL84" s="298"/>
      <c r="AM84" s="299"/>
      <c r="AN84" s="300"/>
      <c r="AO84" s="22"/>
      <c r="AP84" s="22"/>
      <c r="AQ84" s="41"/>
    </row>
    <row r="85" spans="1:45" x14ac:dyDescent="0.25">
      <c r="A85" s="294" t="s">
        <v>216</v>
      </c>
      <c r="B85" s="295"/>
      <c r="C85" s="295"/>
      <c r="D85" s="296"/>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97"/>
      <c r="AL85" s="298"/>
      <c r="AM85" s="299"/>
      <c r="AN85" s="300"/>
      <c r="AO85" s="22"/>
      <c r="AP85" s="22"/>
      <c r="AQ85" s="38"/>
    </row>
    <row r="86" spans="1:45" ht="12" customHeight="1" thickBot="1" x14ac:dyDescent="0.3">
      <c r="A86" s="43" t="s">
        <v>215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90"/>
      <c r="AL86" s="291"/>
      <c r="AM86" s="292"/>
      <c r="AN86" s="293"/>
      <c r="AO86" s="5"/>
      <c r="AP86" s="5"/>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4" t="s">
        <v>214</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213</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212</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211</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4" t="s">
        <v>210</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W105"/>
  <sheetViews>
    <sheetView topLeftCell="A19" workbookViewId="0">
      <pane xSplit="36" ySplit="6" topLeftCell="AK46" activePane="bottomRight" state="frozen"/>
      <selection activeCell="A19" sqref="A19"/>
      <selection pane="topRight" activeCell="AK19" sqref="AK19"/>
      <selection pane="bottomLeft" activeCell="A25" sqref="A25"/>
      <selection pane="bottomRight" activeCell="AO41" sqref="AO41"/>
    </sheetView>
  </sheetViews>
  <sheetFormatPr defaultColWidth="9.140625" defaultRowHeight="15" outlineLevelRow="1" outlineLevelCol="1" x14ac:dyDescent="0.25"/>
  <cols>
    <col min="1" max="3" width="9.140625" style="175"/>
    <col min="4" max="4" width="18.42578125" style="175" customWidth="1"/>
    <col min="5" max="12" width="9.140625" style="37" hidden="1" customWidth="1"/>
    <col min="13" max="13" width="4.5703125" style="37" hidden="1" customWidth="1"/>
    <col min="14" max="17" width="9.140625" style="37" hidden="1" customWidth="1"/>
    <col min="18" max="18" width="4.5703125" style="37" hidden="1" customWidth="1"/>
    <col min="19" max="35" width="9.140625" style="37" hidden="1" customWidth="1"/>
    <col min="36" max="36" width="2.28515625" style="37" hidden="1" customWidth="1"/>
    <col min="37" max="41" width="15.5703125" style="176" customWidth="1" outlineLevel="1"/>
    <col min="42" max="48" width="16.42578125" style="176" customWidth="1" outlineLevel="1"/>
    <col min="49" max="49" width="15.5703125" style="176" customWidth="1"/>
    <col min="50" max="50" width="12.42578125" style="37" customWidth="1"/>
    <col min="51" max="16384" width="9.140625" style="37"/>
  </cols>
  <sheetData>
    <row r="1" spans="1:49" s="2" customFormat="1" ht="18.75" customHeight="1" x14ac:dyDescent="0.2">
      <c r="A1" s="33"/>
      <c r="B1" s="33"/>
      <c r="C1" s="33"/>
      <c r="D1" s="33"/>
      <c r="K1" s="25" t="s">
        <v>71</v>
      </c>
      <c r="AK1" s="171"/>
      <c r="AL1" s="171"/>
      <c r="AM1" s="171"/>
      <c r="AN1" s="171"/>
      <c r="AO1" s="171"/>
      <c r="AP1" s="171"/>
      <c r="AQ1" s="171"/>
      <c r="AR1" s="171"/>
      <c r="AS1" s="171"/>
      <c r="AT1" s="171"/>
      <c r="AU1" s="171"/>
      <c r="AV1" s="171"/>
      <c r="AW1" s="171"/>
    </row>
    <row r="2" spans="1:49" s="2" customFormat="1" ht="18.75" customHeight="1" x14ac:dyDescent="0.3">
      <c r="A2" s="33"/>
      <c r="B2" s="33"/>
      <c r="C2" s="33"/>
      <c r="D2" s="33"/>
      <c r="K2" s="26" t="s">
        <v>12</v>
      </c>
      <c r="AK2" s="171"/>
      <c r="AL2" s="171"/>
      <c r="AM2" s="171"/>
      <c r="AN2" s="171"/>
      <c r="AO2" s="171"/>
      <c r="AP2" s="171"/>
      <c r="AQ2" s="171"/>
      <c r="AR2" s="171"/>
      <c r="AS2" s="171"/>
      <c r="AT2" s="171"/>
      <c r="AU2" s="171"/>
      <c r="AV2" s="171"/>
      <c r="AW2" s="171"/>
    </row>
    <row r="3" spans="1:49" s="2" customFormat="1" ht="18.75" x14ac:dyDescent="0.3">
      <c r="A3" s="172"/>
      <c r="B3" s="33"/>
      <c r="C3" s="33"/>
      <c r="D3" s="33"/>
      <c r="K3" s="26" t="s">
        <v>70</v>
      </c>
      <c r="AK3" s="171"/>
      <c r="AL3" s="171"/>
      <c r="AM3" s="171"/>
      <c r="AN3" s="171"/>
      <c r="AO3" s="171"/>
      <c r="AP3" s="171"/>
      <c r="AQ3" s="171"/>
      <c r="AR3" s="171"/>
      <c r="AS3" s="171"/>
      <c r="AT3" s="171"/>
      <c r="AU3" s="171"/>
      <c r="AV3" s="171"/>
      <c r="AW3" s="171"/>
    </row>
    <row r="4" spans="1:49" s="2" customFormat="1" ht="18.75" x14ac:dyDescent="0.3">
      <c r="A4" s="172"/>
      <c r="B4" s="33"/>
      <c r="C4" s="33"/>
      <c r="D4" s="33"/>
      <c r="K4" s="26"/>
      <c r="AK4" s="171"/>
      <c r="AL4" s="171"/>
      <c r="AM4" s="171"/>
      <c r="AN4" s="171"/>
      <c r="AO4" s="171"/>
      <c r="AP4" s="171"/>
      <c r="AQ4" s="171"/>
      <c r="AR4" s="171"/>
      <c r="AS4" s="171"/>
      <c r="AT4" s="171"/>
      <c r="AU4" s="171"/>
      <c r="AV4" s="171"/>
      <c r="AW4" s="171"/>
    </row>
    <row r="5" spans="1:49" s="2" customFormat="1" ht="18.75" customHeight="1" x14ac:dyDescent="0.2">
      <c r="A5" s="257" t="s">
        <v>433</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row>
    <row r="6" spans="1:49" s="2" customFormat="1" ht="18.75" x14ac:dyDescent="0.3">
      <c r="A6" s="172"/>
      <c r="B6" s="33"/>
      <c r="C6" s="33"/>
      <c r="D6" s="33"/>
      <c r="K6" s="26"/>
      <c r="AK6" s="171"/>
      <c r="AL6" s="171"/>
      <c r="AM6" s="171"/>
      <c r="AN6" s="171"/>
      <c r="AO6" s="171"/>
      <c r="AP6" s="171"/>
      <c r="AQ6" s="171"/>
      <c r="AR6" s="171"/>
      <c r="AS6" s="171"/>
      <c r="AT6" s="171"/>
      <c r="AU6" s="171"/>
      <c r="AV6" s="171"/>
      <c r="AW6" s="171"/>
    </row>
    <row r="7" spans="1:49" s="2" customFormat="1" ht="18.75" x14ac:dyDescent="0.2">
      <c r="A7" s="258" t="s">
        <v>11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258"/>
    </row>
    <row r="8" spans="1:49" s="2" customFormat="1" ht="18.75" x14ac:dyDescent="0.2">
      <c r="A8" s="164"/>
      <c r="B8" s="164"/>
      <c r="C8" s="164"/>
      <c r="D8" s="164"/>
      <c r="E8" s="165"/>
      <c r="F8" s="165"/>
      <c r="G8" s="165"/>
      <c r="H8" s="165"/>
      <c r="I8" s="165"/>
      <c r="J8" s="165"/>
      <c r="K8" s="165"/>
      <c r="L8" s="27"/>
      <c r="M8" s="27"/>
      <c r="N8" s="27"/>
      <c r="O8" s="27"/>
      <c r="P8" s="27"/>
      <c r="Q8" s="27"/>
      <c r="R8" s="27"/>
      <c r="S8" s="27"/>
      <c r="T8" s="27"/>
      <c r="U8" s="27"/>
      <c r="V8" s="27"/>
      <c r="W8" s="27"/>
      <c r="X8" s="27"/>
      <c r="Y8" s="27"/>
      <c r="AK8" s="171"/>
      <c r="AL8" s="171"/>
      <c r="AM8" s="171"/>
      <c r="AN8" s="171"/>
      <c r="AO8" s="171"/>
      <c r="AP8" s="171"/>
      <c r="AQ8" s="171"/>
      <c r="AR8" s="171"/>
      <c r="AS8" s="171"/>
      <c r="AT8" s="171"/>
      <c r="AU8" s="171"/>
      <c r="AV8" s="171"/>
      <c r="AW8" s="171"/>
    </row>
    <row r="9" spans="1:49" s="2" customFormat="1" ht="18.75" customHeight="1" x14ac:dyDescent="0.2">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259"/>
    </row>
    <row r="10" spans="1:49" s="2" customFormat="1" ht="18.75" customHeight="1" x14ac:dyDescent="0.2">
      <c r="A10" s="263" t="s">
        <v>10</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row>
    <row r="11" spans="1:49" s="2" customFormat="1" ht="18.75" x14ac:dyDescent="0.2">
      <c r="A11" s="164"/>
      <c r="B11" s="164"/>
      <c r="C11" s="164"/>
      <c r="D11" s="164"/>
      <c r="E11" s="165"/>
      <c r="F11" s="165"/>
      <c r="G11" s="165"/>
      <c r="H11" s="165"/>
      <c r="I11" s="165"/>
      <c r="J11" s="165"/>
      <c r="K11" s="165"/>
      <c r="L11" s="27"/>
      <c r="M11" s="27"/>
      <c r="N11" s="27"/>
      <c r="O11" s="27"/>
      <c r="P11" s="27"/>
      <c r="Q11" s="27"/>
      <c r="R11" s="27"/>
      <c r="S11" s="27"/>
      <c r="T11" s="27"/>
      <c r="U11" s="27"/>
      <c r="V11" s="27"/>
      <c r="W11" s="27"/>
      <c r="X11" s="27"/>
      <c r="Y11" s="27"/>
      <c r="AK11" s="171"/>
      <c r="AL11" s="171"/>
      <c r="AM11" s="171"/>
      <c r="AN11" s="171"/>
      <c r="AO11" s="171"/>
      <c r="AP11" s="171"/>
      <c r="AQ11" s="171"/>
      <c r="AR11" s="171"/>
      <c r="AS11" s="171"/>
      <c r="AT11" s="171"/>
      <c r="AU11" s="171"/>
      <c r="AV11" s="171"/>
      <c r="AW11" s="171"/>
    </row>
    <row r="12" spans="1:49" s="2" customFormat="1" ht="18.75" customHeight="1" x14ac:dyDescent="0.2">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c r="AW12" s="259"/>
    </row>
    <row r="13" spans="1:49" s="2" customFormat="1" ht="18.75" customHeight="1" x14ac:dyDescent="0.2">
      <c r="A13" s="263" t="s">
        <v>9</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row>
    <row r="14" spans="1:49" s="2" customFormat="1" ht="15.75" customHeight="1" x14ac:dyDescent="0.2">
      <c r="A14" s="173"/>
      <c r="B14" s="173"/>
      <c r="C14" s="173"/>
      <c r="D14" s="173"/>
      <c r="E14" s="163"/>
      <c r="F14" s="163"/>
      <c r="G14" s="163"/>
      <c r="H14" s="163"/>
      <c r="I14" s="163"/>
      <c r="J14" s="163"/>
      <c r="K14" s="163"/>
      <c r="L14" s="163"/>
      <c r="M14" s="163"/>
      <c r="N14" s="163"/>
      <c r="O14" s="163"/>
      <c r="P14" s="163"/>
      <c r="Q14" s="163"/>
      <c r="R14" s="163"/>
      <c r="S14" s="163"/>
      <c r="T14" s="163"/>
      <c r="U14" s="163"/>
      <c r="V14" s="163"/>
      <c r="W14" s="163"/>
      <c r="X14" s="163"/>
      <c r="Y14" s="163"/>
      <c r="AK14" s="171"/>
      <c r="AL14" s="171"/>
      <c r="AM14" s="171"/>
      <c r="AN14" s="171"/>
      <c r="AO14" s="171"/>
      <c r="AP14" s="171"/>
      <c r="AQ14" s="171"/>
      <c r="AR14" s="171"/>
      <c r="AS14" s="171"/>
      <c r="AT14" s="171"/>
      <c r="AU14" s="171"/>
      <c r="AV14" s="171"/>
      <c r="AW14" s="171"/>
    </row>
    <row r="15" spans="1:49" s="35" customFormat="1" ht="12" x14ac:dyDescent="0.2">
      <c r="A15" s="259" t="s">
        <v>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s="259"/>
    </row>
    <row r="16" spans="1:49" s="35"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row>
    <row r="17" spans="1:49" s="35" customFormat="1" ht="15" customHeight="1" x14ac:dyDescent="0.2">
      <c r="A17" s="173"/>
      <c r="B17" s="173"/>
      <c r="C17" s="173"/>
      <c r="D17" s="173"/>
      <c r="E17" s="163"/>
      <c r="F17" s="163"/>
      <c r="G17" s="163"/>
      <c r="H17" s="163"/>
      <c r="I17" s="163"/>
      <c r="J17" s="163"/>
      <c r="K17" s="163"/>
      <c r="L17" s="163"/>
      <c r="M17" s="163"/>
      <c r="N17" s="163"/>
      <c r="O17" s="163"/>
      <c r="P17" s="163"/>
      <c r="Q17" s="163"/>
      <c r="R17" s="163"/>
      <c r="S17" s="163"/>
      <c r="T17" s="163"/>
      <c r="U17" s="163"/>
      <c r="V17" s="163"/>
      <c r="AK17" s="174"/>
      <c r="AL17" s="174"/>
      <c r="AM17" s="174"/>
      <c r="AN17" s="174"/>
      <c r="AO17" s="174"/>
      <c r="AP17" s="174"/>
      <c r="AQ17" s="174"/>
      <c r="AR17" s="174"/>
      <c r="AS17" s="174"/>
      <c r="AT17" s="174"/>
      <c r="AU17" s="174"/>
      <c r="AV17" s="174"/>
      <c r="AW17" s="174"/>
    </row>
    <row r="18" spans="1:49" s="35" customFormat="1" ht="15" customHeight="1" x14ac:dyDescent="0.2">
      <c r="A18" s="282" t="s">
        <v>362</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c r="AW18" s="282"/>
    </row>
    <row r="19" spans="1:49" x14ac:dyDescent="0.25">
      <c r="AP19" s="177"/>
      <c r="AQ19" s="177"/>
      <c r="AR19" s="177"/>
      <c r="AS19" s="177"/>
      <c r="AT19" s="177"/>
      <c r="AU19" s="177"/>
      <c r="AV19" s="177"/>
      <c r="AW19" s="177"/>
    </row>
    <row r="20" spans="1:49" x14ac:dyDescent="0.25">
      <c r="AP20" s="177"/>
      <c r="AQ20" s="177"/>
      <c r="AR20" s="177"/>
      <c r="AS20" s="177"/>
      <c r="AT20" s="177"/>
      <c r="AU20" s="177"/>
      <c r="AV20" s="177"/>
      <c r="AW20" s="177"/>
    </row>
    <row r="21" spans="1:49" ht="20.25" customHeight="1" x14ac:dyDescent="0.25">
      <c r="AP21" s="177"/>
      <c r="AQ21" s="177"/>
      <c r="AR21" s="177"/>
      <c r="AS21" s="177"/>
      <c r="AT21" s="177"/>
      <c r="AU21" s="177"/>
      <c r="AV21" s="177"/>
      <c r="AW21" s="177"/>
    </row>
    <row r="22" spans="1:49" s="35"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row>
    <row r="23" spans="1:49" ht="15.75" x14ac:dyDescent="0.25">
      <c r="A23" s="178"/>
      <c r="B23" s="178"/>
      <c r="C23" s="178"/>
      <c r="D23" s="178"/>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179"/>
      <c r="AL23" s="179"/>
      <c r="AM23" s="179"/>
      <c r="AN23" s="179"/>
      <c r="AO23" s="179"/>
      <c r="AP23" s="179"/>
      <c r="AQ23" s="179"/>
      <c r="AR23" s="179"/>
      <c r="AS23" s="179"/>
      <c r="AT23" s="179"/>
      <c r="AU23" s="179"/>
      <c r="AV23" s="179"/>
      <c r="AW23" s="179"/>
    </row>
    <row r="24" spans="1:49" ht="14.25" customHeight="1" thickBot="1" x14ac:dyDescent="0.3">
      <c r="A24" s="352" t="s">
        <v>275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180" t="s">
        <v>1</v>
      </c>
      <c r="AL24" s="181"/>
      <c r="AM24" s="181"/>
      <c r="AN24" s="181"/>
      <c r="AO24" s="181"/>
    </row>
    <row r="25" spans="1:49" ht="12.75" customHeight="1" x14ac:dyDescent="0.25">
      <c r="A25" s="334" t="s">
        <v>434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182">
        <f>1.8/1.2</f>
        <v>1.5</v>
      </c>
      <c r="AL25" s="183"/>
      <c r="AM25" s="184"/>
      <c r="AN25" s="184"/>
      <c r="AO25" s="184"/>
      <c r="AP25" s="185"/>
      <c r="AQ25" s="185"/>
      <c r="AR25" s="185"/>
      <c r="AS25" s="185"/>
      <c r="AT25" s="185"/>
      <c r="AU25" s="358" t="s">
        <v>273</v>
      </c>
      <c r="AV25" s="358"/>
      <c r="AW25" s="186"/>
    </row>
    <row r="26" spans="1:49" ht="17.45" customHeight="1" x14ac:dyDescent="0.25">
      <c r="A26" s="301" t="s">
        <v>272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187">
        <v>0</v>
      </c>
      <c r="AL26" s="184"/>
      <c r="AM26" s="184"/>
      <c r="AN26" s="184"/>
      <c r="AO26" s="184"/>
      <c r="AP26" s="185"/>
      <c r="AQ26" s="185"/>
      <c r="AR26" s="185"/>
      <c r="AS26" s="359" t="s">
        <v>271</v>
      </c>
      <c r="AT26" s="359"/>
      <c r="AU26" s="359"/>
      <c r="AV26" s="188">
        <f>AV98</f>
        <v>1</v>
      </c>
      <c r="AW26" s="37"/>
    </row>
    <row r="27" spans="1:49" ht="17.45" customHeight="1" x14ac:dyDescent="0.25">
      <c r="A27" s="301" t="s">
        <v>270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187">
        <v>5</v>
      </c>
      <c r="AL27" s="184"/>
      <c r="AM27" s="184"/>
      <c r="AN27" s="184"/>
      <c r="AO27" s="184"/>
      <c r="AP27" s="185"/>
      <c r="AQ27" s="185"/>
      <c r="AR27" s="185"/>
      <c r="AS27" s="359" t="s">
        <v>269</v>
      </c>
      <c r="AT27" s="359"/>
      <c r="AU27" s="359"/>
      <c r="AV27" s="188">
        <f>AV99</f>
        <v>1</v>
      </c>
      <c r="AW27" s="37"/>
    </row>
    <row r="28" spans="1:49" ht="27.75" customHeight="1" thickBot="1" x14ac:dyDescent="0.3">
      <c r="A28" s="345" t="s">
        <v>268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189">
        <v>1</v>
      </c>
      <c r="AL28" s="184"/>
      <c r="AM28" s="184"/>
      <c r="AN28" s="184"/>
      <c r="AO28" s="184"/>
      <c r="AP28" s="185"/>
      <c r="AQ28" s="185"/>
      <c r="AR28" s="185"/>
      <c r="AS28" s="360" t="s">
        <v>267</v>
      </c>
      <c r="AT28" s="360"/>
      <c r="AU28" s="360"/>
      <c r="AV28" s="188">
        <f>AV96</f>
        <v>1.3811238615437589</v>
      </c>
      <c r="AW28" s="37"/>
    </row>
    <row r="29" spans="1:49" ht="17.45" customHeight="1" x14ac:dyDescent="0.25">
      <c r="A29" s="338" t="s">
        <v>266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187">
        <v>0</v>
      </c>
      <c r="AL29" s="184"/>
      <c r="AM29" s="184"/>
      <c r="AN29" s="184"/>
      <c r="AO29" s="184"/>
      <c r="AP29" s="185"/>
      <c r="AQ29" s="185"/>
      <c r="AR29" s="185"/>
      <c r="AS29" s="361"/>
      <c r="AT29" s="362"/>
      <c r="AU29" s="363"/>
      <c r="AV29" s="190"/>
      <c r="AW29" s="37"/>
    </row>
    <row r="30" spans="1:49" ht="17.45" customHeight="1" x14ac:dyDescent="0.25">
      <c r="A30" s="301" t="s">
        <v>265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187">
        <v>0</v>
      </c>
      <c r="AL30" s="184"/>
      <c r="AM30" s="184"/>
      <c r="AN30" s="184"/>
      <c r="AO30" s="184"/>
      <c r="AP30" s="185"/>
      <c r="AQ30" s="185"/>
      <c r="AR30" s="185"/>
      <c r="AS30" s="185"/>
      <c r="AT30" s="185"/>
      <c r="AU30" s="185"/>
      <c r="AV30" s="37"/>
      <c r="AW30" s="37"/>
    </row>
    <row r="31" spans="1:49" ht="17.45" customHeight="1" x14ac:dyDescent="0.25">
      <c r="A31" s="301" t="s">
        <v>264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187">
        <v>0</v>
      </c>
      <c r="AL31" s="184"/>
      <c r="AM31" s="184"/>
      <c r="AN31" s="184"/>
      <c r="AO31" s="184"/>
      <c r="AP31" s="191"/>
      <c r="AQ31" s="191"/>
      <c r="AR31" s="191"/>
      <c r="AS31" s="191"/>
      <c r="AT31" s="191"/>
      <c r="AU31" s="191"/>
      <c r="AV31" s="37"/>
      <c r="AW31" s="37"/>
    </row>
    <row r="32" spans="1:49" ht="17.45" hidden="1" customHeight="1" outlineLevel="1" x14ac:dyDescent="0.25">
      <c r="A32" s="301" t="s">
        <v>437</v>
      </c>
      <c r="B32" s="302"/>
      <c r="C32" s="302"/>
      <c r="D32" s="30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3">
        <v>0</v>
      </c>
      <c r="AL32" s="184"/>
      <c r="AM32" s="184"/>
      <c r="AN32" s="184"/>
      <c r="AO32" s="184"/>
      <c r="AP32" s="191"/>
      <c r="AQ32" s="191"/>
      <c r="AR32" s="191"/>
      <c r="AS32" s="191"/>
      <c r="AT32" s="191"/>
      <c r="AU32" s="191"/>
      <c r="AV32" s="37"/>
      <c r="AW32" s="37"/>
    </row>
    <row r="33" spans="1:49" ht="17.45" hidden="1" customHeight="1" outlineLevel="1" x14ac:dyDescent="0.25">
      <c r="A33" s="301" t="s">
        <v>438</v>
      </c>
      <c r="B33" s="302"/>
      <c r="C33" s="302"/>
      <c r="D33" s="302"/>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94">
        <f>1756</f>
        <v>1756</v>
      </c>
      <c r="AL33" s="184"/>
      <c r="AM33" s="184"/>
      <c r="AN33" s="184"/>
      <c r="AO33" s="184"/>
      <c r="AP33" s="191"/>
      <c r="AQ33" s="191"/>
      <c r="AR33" s="191"/>
      <c r="AS33" s="191"/>
      <c r="AT33" s="191"/>
      <c r="AU33" s="191"/>
      <c r="AV33" s="37"/>
      <c r="AW33" s="37"/>
    </row>
    <row r="34" spans="1:49" ht="27.75" customHeight="1" collapsed="1" x14ac:dyDescent="0.25">
      <c r="A34" s="301" t="s">
        <v>439</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195">
        <f>AK32*AK33</f>
        <v>0</v>
      </c>
      <c r="AL34" s="196"/>
      <c r="AM34" s="184"/>
      <c r="AN34" s="184"/>
      <c r="AO34" s="184"/>
      <c r="AP34" s="185"/>
      <c r="AQ34" s="185"/>
      <c r="AR34" s="185"/>
      <c r="AS34" s="185"/>
      <c r="AT34" s="185"/>
      <c r="AU34" s="185"/>
      <c r="AV34" s="37"/>
      <c r="AW34" s="37"/>
    </row>
    <row r="35" spans="1:49" ht="17.45" customHeight="1" x14ac:dyDescent="0.25">
      <c r="A35" s="301" t="s">
        <v>263</v>
      </c>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197">
        <v>0</v>
      </c>
      <c r="AL35" s="196"/>
      <c r="AM35" s="184"/>
      <c r="AN35" s="184"/>
      <c r="AO35" s="184"/>
      <c r="AP35" s="185"/>
      <c r="AQ35" s="185"/>
      <c r="AR35" s="185"/>
      <c r="AS35" s="185"/>
      <c r="AT35" s="185"/>
      <c r="AU35" s="185"/>
      <c r="AV35" s="37"/>
      <c r="AW35" s="37"/>
    </row>
    <row r="36" spans="1:49" ht="17.45" customHeight="1" x14ac:dyDescent="0.25">
      <c r="A36" s="301" t="s">
        <v>262</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198">
        <v>0</v>
      </c>
      <c r="AL36" s="196"/>
      <c r="AM36" s="184"/>
      <c r="AN36" s="184"/>
      <c r="AO36" s="184"/>
      <c r="AP36" s="185"/>
      <c r="AQ36" s="185"/>
      <c r="AR36" s="185"/>
      <c r="AS36" s="185"/>
      <c r="AT36" s="185"/>
      <c r="AU36" s="185"/>
      <c r="AV36" s="37"/>
      <c r="AW36" s="37"/>
    </row>
    <row r="37" spans="1:49" ht="17.45" hidden="1" customHeight="1" outlineLevel="1" x14ac:dyDescent="0.25">
      <c r="A37" s="301" t="s">
        <v>440</v>
      </c>
      <c r="B37" s="302"/>
      <c r="C37" s="302"/>
      <c r="D37" s="302"/>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98">
        <v>0</v>
      </c>
      <c r="AL37" s="196"/>
      <c r="AM37" s="184"/>
      <c r="AN37" s="184"/>
      <c r="AO37" s="184"/>
      <c r="AP37" s="185"/>
      <c r="AQ37" s="185"/>
      <c r="AR37" s="185"/>
      <c r="AS37" s="185"/>
      <c r="AT37" s="185"/>
      <c r="AU37" s="185"/>
      <c r="AV37" s="37"/>
      <c r="AW37" s="37"/>
    </row>
    <row r="38" spans="1:49" ht="17.45" hidden="1" customHeight="1" outlineLevel="1" x14ac:dyDescent="0.25">
      <c r="A38" s="364" t="s">
        <v>441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198">
        <f>(1.11433+1.10234)/2</f>
        <v>1.1083350000000001</v>
      </c>
      <c r="AL38" s="196"/>
      <c r="AM38" s="184"/>
      <c r="AN38" s="184"/>
      <c r="AO38" s="184"/>
      <c r="AP38" s="185"/>
      <c r="AQ38" s="185"/>
      <c r="AR38" s="185"/>
      <c r="AS38" s="185"/>
      <c r="AT38" s="185"/>
      <c r="AU38" s="185"/>
      <c r="AV38" s="37"/>
      <c r="AW38" s="37"/>
    </row>
    <row r="39" spans="1:49" ht="17.45" customHeight="1" collapsed="1" thickBot="1" x14ac:dyDescent="0.3">
      <c r="A39" s="319" t="s">
        <v>227</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199">
        <v>0.25</v>
      </c>
      <c r="AL39" s="196"/>
      <c r="AM39" s="184"/>
      <c r="AN39" s="184"/>
      <c r="AO39" s="184"/>
      <c r="AP39" s="185"/>
      <c r="AQ39" s="185"/>
      <c r="AR39" s="185"/>
      <c r="AS39" s="185"/>
      <c r="AT39" s="185"/>
      <c r="AU39" s="185"/>
      <c r="AV39" s="37"/>
      <c r="AW39" s="37"/>
    </row>
    <row r="40" spans="1:49" ht="17.45" hidden="1" customHeight="1" outlineLevel="1" x14ac:dyDescent="0.25">
      <c r="A40" s="334"/>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200"/>
      <c r="AL40" s="184"/>
      <c r="AM40" s="184"/>
      <c r="AN40" s="184"/>
      <c r="AO40" s="184"/>
      <c r="AP40" s="185"/>
      <c r="AQ40" s="185"/>
      <c r="AR40" s="185"/>
      <c r="AS40" s="185"/>
      <c r="AT40" s="185"/>
      <c r="AU40" s="185"/>
      <c r="AV40" s="37"/>
      <c r="AW40" s="37"/>
    </row>
    <row r="41" spans="1:49" ht="17.45" customHeight="1" collapsed="1" thickBot="1" x14ac:dyDescent="0.3">
      <c r="A41" s="301" t="s">
        <v>261</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189">
        <f>AK26</f>
        <v>0</v>
      </c>
      <c r="AL41" s="201"/>
      <c r="AM41" s="184"/>
      <c r="AN41" s="184"/>
      <c r="AO41" s="184"/>
      <c r="AP41" s="185"/>
      <c r="AQ41" s="185"/>
      <c r="AR41" s="185"/>
      <c r="AS41" s="185"/>
      <c r="AT41" s="185"/>
      <c r="AU41" s="185"/>
      <c r="AV41" s="37"/>
      <c r="AW41" s="37"/>
    </row>
    <row r="42" spans="1:49" ht="17.45" hidden="1" customHeight="1" thickBot="1" x14ac:dyDescent="0.3">
      <c r="A42" s="319" t="s">
        <v>260</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202"/>
      <c r="AL42" s="184"/>
      <c r="AM42" s="184"/>
      <c r="AN42" s="184"/>
      <c r="AO42" s="184"/>
      <c r="AP42" s="185"/>
      <c r="AQ42" s="185"/>
      <c r="AR42" s="185"/>
      <c r="AS42" s="185"/>
      <c r="AT42" s="185"/>
      <c r="AU42" s="185"/>
      <c r="AV42" s="37"/>
      <c r="AW42" s="37"/>
    </row>
    <row r="43" spans="1:49" ht="17.45" customHeight="1" x14ac:dyDescent="0.25">
      <c r="A43" s="334" t="s">
        <v>259</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187">
        <v>0</v>
      </c>
      <c r="AL43" s="184"/>
      <c r="AM43" s="184"/>
      <c r="AN43" s="184"/>
      <c r="AO43" s="184"/>
      <c r="AP43" s="185"/>
      <c r="AQ43" s="185"/>
      <c r="AR43" s="185"/>
      <c r="AS43" s="185"/>
      <c r="AT43" s="185"/>
      <c r="AU43" s="185"/>
      <c r="AV43" s="37"/>
      <c r="AW43" s="37"/>
    </row>
    <row r="44" spans="1:49" ht="17.45" hidden="1" customHeight="1" x14ac:dyDescent="0.25">
      <c r="A44" s="301" t="s">
        <v>258</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187">
        <v>0</v>
      </c>
      <c r="AL44" s="184"/>
      <c r="AM44" s="184"/>
      <c r="AN44" s="184"/>
      <c r="AO44" s="184"/>
      <c r="AP44" s="185"/>
      <c r="AQ44" s="185"/>
      <c r="AR44" s="185"/>
      <c r="AS44" s="185"/>
      <c r="AT44" s="185"/>
      <c r="AU44" s="185"/>
      <c r="AV44" s="37"/>
      <c r="AW44" s="37"/>
    </row>
    <row r="45" spans="1:49" ht="17.45" hidden="1" customHeight="1" x14ac:dyDescent="0.25">
      <c r="A45" s="301" t="s">
        <v>257</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187">
        <v>0</v>
      </c>
      <c r="AL45" s="184"/>
      <c r="AM45" s="184"/>
      <c r="AN45" s="184"/>
      <c r="AO45" s="184"/>
      <c r="AP45" s="185"/>
      <c r="AQ45" s="185"/>
      <c r="AR45" s="185"/>
      <c r="AS45" s="185"/>
      <c r="AT45" s="185"/>
      <c r="AU45" s="185"/>
      <c r="AV45" s="37"/>
      <c r="AW45" s="37"/>
    </row>
    <row r="46" spans="1:49" ht="17.45" customHeight="1" x14ac:dyDescent="0.25">
      <c r="A46" s="301" t="s">
        <v>256</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187">
        <v>0</v>
      </c>
      <c r="AL46" s="184"/>
      <c r="AM46" s="184"/>
      <c r="AN46" s="184"/>
      <c r="AO46" s="184"/>
      <c r="AP46" s="185"/>
      <c r="AQ46" s="185"/>
      <c r="AR46" s="185"/>
      <c r="AS46" s="185"/>
      <c r="AT46" s="185"/>
      <c r="AU46" s="185"/>
      <c r="AV46" s="37"/>
      <c r="AW46" s="37"/>
    </row>
    <row r="47" spans="1:49" ht="17.45" customHeight="1" x14ac:dyDescent="0.25">
      <c r="A47" s="301" t="s">
        <v>255</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203">
        <v>0.16500000000000001</v>
      </c>
      <c r="AL47" s="184"/>
      <c r="AM47" s="184"/>
      <c r="AN47" s="184"/>
      <c r="AO47" s="184"/>
      <c r="AP47" s="185"/>
      <c r="AQ47" s="185"/>
      <c r="AR47" s="185"/>
      <c r="AS47" s="185"/>
      <c r="AT47" s="185"/>
      <c r="AU47" s="185"/>
      <c r="AV47" s="37"/>
      <c r="AW47" s="37"/>
    </row>
    <row r="48" spans="1:49" ht="17.45" customHeight="1" x14ac:dyDescent="0.25">
      <c r="A48" s="301" t="s">
        <v>254</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04">
        <v>1</v>
      </c>
      <c r="AL48" s="184"/>
      <c r="AM48" s="184"/>
      <c r="AN48" s="184"/>
      <c r="AO48" s="184"/>
      <c r="AP48" s="185"/>
      <c r="AQ48" s="185"/>
      <c r="AR48" s="185"/>
      <c r="AS48" s="185"/>
      <c r="AT48" s="185"/>
      <c r="AU48" s="185"/>
      <c r="AV48" s="37"/>
      <c r="AW48" s="37"/>
    </row>
    <row r="49" spans="1:49" ht="17.45" customHeight="1" thickBot="1" x14ac:dyDescent="0.3">
      <c r="A49" s="328" t="s">
        <v>253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205">
        <v>0</v>
      </c>
      <c r="AL49" s="184"/>
      <c r="AM49" s="184"/>
      <c r="AN49" s="184"/>
      <c r="AO49" s="184"/>
      <c r="AP49" s="185"/>
      <c r="AQ49" s="185"/>
      <c r="AR49" s="185"/>
      <c r="AS49" s="185"/>
      <c r="AT49" s="185"/>
      <c r="AU49" s="185"/>
      <c r="AV49" s="185"/>
      <c r="AW49" s="185"/>
    </row>
    <row r="50" spans="1:49" ht="24" customHeight="1" x14ac:dyDescent="0.25">
      <c r="A50" s="331" t="s">
        <v>252</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3"/>
      <c r="AK50" s="200">
        <v>2025</v>
      </c>
      <c r="AL50" s="200">
        <v>2026</v>
      </c>
      <c r="AM50" s="200">
        <v>2027</v>
      </c>
      <c r="AN50" s="200">
        <v>2028</v>
      </c>
      <c r="AO50" s="200">
        <v>2029</v>
      </c>
      <c r="AP50" s="200">
        <v>2030</v>
      </c>
      <c r="AQ50" s="200">
        <v>2031</v>
      </c>
      <c r="AR50" s="200">
        <v>2032</v>
      </c>
      <c r="AS50" s="200">
        <v>2033</v>
      </c>
      <c r="AT50" s="200">
        <v>2034</v>
      </c>
      <c r="AU50" s="200">
        <v>2035</v>
      </c>
      <c r="AV50" s="206" t="s">
        <v>435</v>
      </c>
      <c r="AW50" s="37"/>
    </row>
    <row r="51" spans="1:49" ht="12.2" customHeight="1" x14ac:dyDescent="0.25">
      <c r="A51" s="301" t="s">
        <v>251</v>
      </c>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204">
        <v>0.04</v>
      </c>
      <c r="AL51" s="204">
        <v>0.04</v>
      </c>
      <c r="AM51" s="204">
        <v>0.04</v>
      </c>
      <c r="AN51" s="204">
        <v>0.04</v>
      </c>
      <c r="AO51" s="204">
        <v>0.04</v>
      </c>
      <c r="AP51" s="204">
        <v>0.04</v>
      </c>
      <c r="AQ51" s="204">
        <v>0.04</v>
      </c>
      <c r="AR51" s="204">
        <v>0.04</v>
      </c>
      <c r="AS51" s="204">
        <v>0.04</v>
      </c>
      <c r="AT51" s="204">
        <v>0.04</v>
      </c>
      <c r="AU51" s="204">
        <v>0.04</v>
      </c>
      <c r="AV51" s="187"/>
      <c r="AW51" s="37"/>
    </row>
    <row r="52" spans="1:49" ht="15.75" hidden="1" customHeight="1" thickBot="1" x14ac:dyDescent="0.3">
      <c r="A52" s="301" t="s">
        <v>250</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207"/>
      <c r="AL52" s="207"/>
      <c r="AM52" s="207"/>
      <c r="AN52" s="207"/>
      <c r="AO52" s="207"/>
      <c r="AP52" s="187"/>
      <c r="AQ52" s="187"/>
      <c r="AR52" s="187"/>
      <c r="AS52" s="187"/>
      <c r="AT52" s="187"/>
      <c r="AU52" s="187"/>
      <c r="AV52" s="187"/>
      <c r="AW52" s="37"/>
    </row>
    <row r="53" spans="1:49" ht="12.2" hidden="1" customHeight="1" outlineLevel="1" x14ac:dyDescent="0.25">
      <c r="A53" s="301" t="s">
        <v>442</v>
      </c>
      <c r="B53" s="302"/>
      <c r="C53" s="302"/>
      <c r="D53" s="302"/>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08"/>
      <c r="AK53" s="182">
        <f>AK25</f>
        <v>1.5</v>
      </c>
      <c r="AL53" s="209">
        <v>0</v>
      </c>
      <c r="AM53" s="209">
        <v>0</v>
      </c>
      <c r="AN53" s="209">
        <v>0</v>
      </c>
      <c r="AO53" s="209">
        <v>0</v>
      </c>
      <c r="AP53" s="210">
        <v>0</v>
      </c>
      <c r="AQ53" s="210">
        <v>0</v>
      </c>
      <c r="AR53" s="210">
        <v>0</v>
      </c>
      <c r="AS53" s="210">
        <v>0</v>
      </c>
      <c r="AT53" s="210">
        <v>0</v>
      </c>
      <c r="AU53" s="210">
        <v>0</v>
      </c>
      <c r="AV53" s="211">
        <f t="shared" ref="AV53:AV58" si="0">SUM(AK53:AU53)</f>
        <v>1.5</v>
      </c>
      <c r="AW53" s="37"/>
    </row>
    <row r="54" spans="1:49" ht="12.2" hidden="1" customHeight="1" outlineLevel="1" x14ac:dyDescent="0.25">
      <c r="A54" s="301" t="s">
        <v>443</v>
      </c>
      <c r="B54" s="302"/>
      <c r="C54" s="302"/>
      <c r="D54" s="302"/>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08"/>
      <c r="AK54" s="209">
        <v>0</v>
      </c>
      <c r="AL54" s="209">
        <f>AK37*AK38</f>
        <v>0</v>
      </c>
      <c r="AM54" s="209">
        <f>AL54</f>
        <v>0</v>
      </c>
      <c r="AN54" s="209">
        <f t="shared" ref="AN54:AU56" si="1">AM54</f>
        <v>0</v>
      </c>
      <c r="AO54" s="209">
        <f t="shared" si="1"/>
        <v>0</v>
      </c>
      <c r="AP54" s="209">
        <f t="shared" si="1"/>
        <v>0</v>
      </c>
      <c r="AQ54" s="209">
        <f t="shared" si="1"/>
        <v>0</v>
      </c>
      <c r="AR54" s="209">
        <f t="shared" si="1"/>
        <v>0</v>
      </c>
      <c r="AS54" s="209">
        <f t="shared" si="1"/>
        <v>0</v>
      </c>
      <c r="AT54" s="209">
        <f t="shared" si="1"/>
        <v>0</v>
      </c>
      <c r="AU54" s="209">
        <f t="shared" si="1"/>
        <v>0</v>
      </c>
      <c r="AV54" s="211">
        <f t="shared" si="0"/>
        <v>0</v>
      </c>
      <c r="AW54" s="37"/>
    </row>
    <row r="55" spans="1:49" ht="12.2" hidden="1" customHeight="1" outlineLevel="1" x14ac:dyDescent="0.25">
      <c r="A55" s="301" t="s">
        <v>444</v>
      </c>
      <c r="B55" s="302"/>
      <c r="C55" s="302"/>
      <c r="D55" s="302"/>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8"/>
      <c r="AK55" s="212">
        <f>AK25/AK27/12*4</f>
        <v>9.9999999999999992E-2</v>
      </c>
      <c r="AL55" s="213">
        <f>$AK25/$AK27</f>
        <v>0.3</v>
      </c>
      <c r="AM55" s="213">
        <f t="shared" ref="AM55:AP55" si="2">$AK25/$AK27</f>
        <v>0.3</v>
      </c>
      <c r="AN55" s="213">
        <f t="shared" si="2"/>
        <v>0.3</v>
      </c>
      <c r="AO55" s="213">
        <f t="shared" si="2"/>
        <v>0.3</v>
      </c>
      <c r="AP55" s="213">
        <f t="shared" si="2"/>
        <v>0.3</v>
      </c>
      <c r="AQ55" s="213">
        <f>$AK25/$AK27/12*8</f>
        <v>0.19999999999999998</v>
      </c>
      <c r="AR55" s="213"/>
      <c r="AS55" s="213"/>
      <c r="AT55" s="213"/>
      <c r="AU55" s="213"/>
      <c r="AV55" s="211">
        <f t="shared" si="0"/>
        <v>1.8</v>
      </c>
      <c r="AW55" s="37"/>
    </row>
    <row r="56" spans="1:49" ht="12.2" hidden="1" customHeight="1" outlineLevel="1" x14ac:dyDescent="0.25">
      <c r="A56" s="301" t="s">
        <v>445</v>
      </c>
      <c r="B56" s="302"/>
      <c r="C56" s="302"/>
      <c r="D56" s="302"/>
      <c r="E56" s="208"/>
      <c r="F56" s="208"/>
      <c r="G56" s="208"/>
      <c r="H56" s="208"/>
      <c r="I56" s="208"/>
      <c r="J56" s="208"/>
      <c r="K56" s="208"/>
      <c r="L56" s="208"/>
      <c r="M56" s="208"/>
      <c r="N56" s="208"/>
      <c r="O56" s="208"/>
      <c r="P56" s="208"/>
      <c r="Q56" s="208"/>
      <c r="R56" s="208"/>
      <c r="S56" s="208"/>
      <c r="T56" s="208"/>
      <c r="U56" s="208"/>
      <c r="V56" s="208"/>
      <c r="W56" s="208"/>
      <c r="X56" s="208"/>
      <c r="Y56" s="208"/>
      <c r="Z56" s="208"/>
      <c r="AA56" s="208"/>
      <c r="AB56" s="208"/>
      <c r="AC56" s="208"/>
      <c r="AD56" s="208"/>
      <c r="AE56" s="208"/>
      <c r="AF56" s="208"/>
      <c r="AG56" s="208"/>
      <c r="AH56" s="208"/>
      <c r="AI56" s="208"/>
      <c r="AJ56" s="208"/>
      <c r="AK56" s="214">
        <f>AK34*4</f>
        <v>0</v>
      </c>
      <c r="AL56" s="214">
        <f>AK34*12</f>
        <v>0</v>
      </c>
      <c r="AM56" s="214">
        <f>AL56</f>
        <v>0</v>
      </c>
      <c r="AN56" s="215">
        <f t="shared" si="1"/>
        <v>0</v>
      </c>
      <c r="AO56" s="214">
        <f t="shared" si="1"/>
        <v>0</v>
      </c>
      <c r="AP56" s="214">
        <f t="shared" si="1"/>
        <v>0</v>
      </c>
      <c r="AQ56" s="214">
        <f t="shared" si="1"/>
        <v>0</v>
      </c>
      <c r="AR56" s="214">
        <f t="shared" si="1"/>
        <v>0</v>
      </c>
      <c r="AS56" s="214">
        <f t="shared" si="1"/>
        <v>0</v>
      </c>
      <c r="AT56" s="214">
        <f t="shared" si="1"/>
        <v>0</v>
      </c>
      <c r="AU56" s="214">
        <f t="shared" si="1"/>
        <v>0</v>
      </c>
      <c r="AV56" s="211">
        <f t="shared" si="0"/>
        <v>0</v>
      </c>
      <c r="AW56" s="37"/>
    </row>
    <row r="57" spans="1:49" ht="12.2" hidden="1" customHeight="1" outlineLevel="1" x14ac:dyDescent="0.25">
      <c r="A57" s="301" t="s">
        <v>227</v>
      </c>
      <c r="B57" s="302"/>
      <c r="C57" s="302"/>
      <c r="D57" s="302"/>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9">
        <v>0</v>
      </c>
      <c r="AL57" s="214">
        <v>0</v>
      </c>
      <c r="AM57" s="214">
        <f>AK79</f>
        <v>0</v>
      </c>
      <c r="AN57" s="214">
        <f t="shared" ref="AN57:AU57" si="3">AL79</f>
        <v>0</v>
      </c>
      <c r="AO57" s="214">
        <f t="shared" si="3"/>
        <v>0</v>
      </c>
      <c r="AP57" s="214">
        <f t="shared" si="3"/>
        <v>0</v>
      </c>
      <c r="AQ57" s="214">
        <f t="shared" si="3"/>
        <v>0</v>
      </c>
      <c r="AR57" s="214">
        <f t="shared" si="3"/>
        <v>8.0230960763927328E-18</v>
      </c>
      <c r="AS57" s="214">
        <f t="shared" si="3"/>
        <v>2.190088388420719E-17</v>
      </c>
      <c r="AT57" s="214">
        <f t="shared" si="3"/>
        <v>2.190088388420719E-17</v>
      </c>
      <c r="AU57" s="214">
        <f t="shared" si="3"/>
        <v>2.190088388420719E-17</v>
      </c>
      <c r="AV57" s="211">
        <f t="shared" si="0"/>
        <v>7.3725747729014302E-17</v>
      </c>
      <c r="AW57" s="37"/>
    </row>
    <row r="58" spans="1:49" ht="12.2" customHeight="1" collapsed="1" thickBot="1" x14ac:dyDescent="0.3">
      <c r="A58" s="319" t="s">
        <v>249</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16">
        <f>AK53+AK54+AK55+AK56+AK57</f>
        <v>1.6</v>
      </c>
      <c r="AL58" s="216">
        <f>AL53+AL54+AL55+AL56+AL57</f>
        <v>0.3</v>
      </c>
      <c r="AM58" s="216">
        <f t="shared" ref="AM58:AU58" si="4">AM53+AM54+AM55+AM56+AM57</f>
        <v>0.3</v>
      </c>
      <c r="AN58" s="216">
        <f t="shared" si="4"/>
        <v>0.3</v>
      </c>
      <c r="AO58" s="216">
        <f t="shared" si="4"/>
        <v>0.3</v>
      </c>
      <c r="AP58" s="216">
        <f t="shared" si="4"/>
        <v>0.3</v>
      </c>
      <c r="AQ58" s="216">
        <f t="shared" si="4"/>
        <v>0.19999999999999998</v>
      </c>
      <c r="AR58" s="216">
        <f t="shared" si="4"/>
        <v>8.0230960763927328E-18</v>
      </c>
      <c r="AS58" s="216">
        <f t="shared" si="4"/>
        <v>2.190088388420719E-17</v>
      </c>
      <c r="AT58" s="216">
        <f t="shared" si="4"/>
        <v>2.190088388420719E-17</v>
      </c>
      <c r="AU58" s="216">
        <f t="shared" si="4"/>
        <v>2.190088388420719E-17</v>
      </c>
      <c r="AV58" s="216">
        <f t="shared" si="0"/>
        <v>3.3</v>
      </c>
      <c r="AW58" s="37"/>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17"/>
      <c r="AL59" s="217"/>
      <c r="AM59" s="217"/>
      <c r="AN59" s="217"/>
      <c r="AO59" s="217"/>
      <c r="AP59" s="185"/>
      <c r="AQ59" s="185"/>
      <c r="AR59" s="185"/>
      <c r="AS59" s="185"/>
      <c r="AT59" s="185"/>
      <c r="AU59" s="185"/>
      <c r="AV59" s="185"/>
      <c r="AW59" s="37"/>
    </row>
    <row r="60" spans="1:49" ht="24" hidden="1" customHeight="1" thickBot="1" x14ac:dyDescent="0.3">
      <c r="A60" s="316" t="s">
        <v>248</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200">
        <v>2026</v>
      </c>
      <c r="AL60" s="200">
        <v>2027</v>
      </c>
      <c r="AM60" s="200">
        <v>2027</v>
      </c>
      <c r="AN60" s="200">
        <v>2027</v>
      </c>
      <c r="AO60" s="200">
        <v>2027</v>
      </c>
      <c r="AP60" s="200">
        <v>2027</v>
      </c>
      <c r="AQ60" s="200">
        <v>2027</v>
      </c>
      <c r="AR60" s="200">
        <v>2027</v>
      </c>
      <c r="AS60" s="200">
        <v>2027</v>
      </c>
      <c r="AT60" s="200">
        <v>2027</v>
      </c>
      <c r="AU60" s="200">
        <v>2027</v>
      </c>
      <c r="AV60" s="218" t="s">
        <v>435</v>
      </c>
      <c r="AW60" s="37"/>
    </row>
    <row r="61" spans="1:49" ht="11.25" hidden="1" customHeight="1" x14ac:dyDescent="0.25">
      <c r="A61" s="325" t="s">
        <v>247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197"/>
      <c r="AL61" s="197"/>
      <c r="AM61" s="197"/>
      <c r="AN61" s="197"/>
      <c r="AO61" s="197"/>
      <c r="AP61" s="197"/>
      <c r="AQ61" s="197"/>
      <c r="AR61" s="197"/>
      <c r="AS61" s="197"/>
      <c r="AT61" s="197"/>
      <c r="AU61" s="197"/>
      <c r="AV61" s="197"/>
      <c r="AW61" s="37"/>
    </row>
    <row r="62" spans="1:49" ht="12.2" hidden="1" customHeight="1" x14ac:dyDescent="0.25">
      <c r="A62" s="301" t="s">
        <v>246</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187"/>
      <c r="AL62" s="187"/>
      <c r="AM62" s="187"/>
      <c r="AN62" s="187"/>
      <c r="AO62" s="187"/>
      <c r="AP62" s="187"/>
      <c r="AQ62" s="187"/>
      <c r="AR62" s="187"/>
      <c r="AS62" s="187"/>
      <c r="AT62" s="187"/>
      <c r="AU62" s="187"/>
      <c r="AV62" s="187"/>
      <c r="AW62" s="37"/>
    </row>
    <row r="63" spans="1:49" ht="12.2" hidden="1" customHeight="1" x14ac:dyDescent="0.25">
      <c r="A63" s="301" t="s">
        <v>245</v>
      </c>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187"/>
      <c r="AL63" s="187"/>
      <c r="AM63" s="187"/>
      <c r="AN63" s="187"/>
      <c r="AO63" s="187"/>
      <c r="AP63" s="187"/>
      <c r="AQ63" s="187"/>
      <c r="AR63" s="187"/>
      <c r="AS63" s="187"/>
      <c r="AT63" s="187"/>
      <c r="AU63" s="187"/>
      <c r="AV63" s="187"/>
      <c r="AW63" s="37"/>
    </row>
    <row r="64" spans="1:49" ht="12.2" hidden="1" customHeight="1" x14ac:dyDescent="0.25">
      <c r="A64" s="319" t="s">
        <v>244</v>
      </c>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189"/>
      <c r="AL64" s="189"/>
      <c r="AM64" s="189"/>
      <c r="AN64" s="189"/>
      <c r="AO64" s="189"/>
      <c r="AP64" s="189"/>
      <c r="AQ64" s="189"/>
      <c r="AR64" s="189"/>
      <c r="AS64" s="189"/>
      <c r="AT64" s="189"/>
      <c r="AU64" s="189"/>
      <c r="AV64" s="189"/>
      <c r="AW64" s="37"/>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17"/>
      <c r="AL65" s="217"/>
      <c r="AM65" s="217"/>
      <c r="AN65" s="217"/>
      <c r="AO65" s="217"/>
      <c r="AP65" s="185"/>
      <c r="AQ65" s="185"/>
      <c r="AR65" s="185"/>
      <c r="AS65" s="185"/>
      <c r="AT65" s="185"/>
      <c r="AU65" s="185"/>
      <c r="AV65" s="185"/>
      <c r="AW65" s="37"/>
    </row>
    <row r="66" spans="1:49" ht="24" customHeight="1" x14ac:dyDescent="0.25">
      <c r="A66" s="316" t="s">
        <v>243</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7"/>
      <c r="AK66" s="200">
        <v>2025</v>
      </c>
      <c r="AL66" s="200">
        <v>2026</v>
      </c>
      <c r="AM66" s="200">
        <v>2027</v>
      </c>
      <c r="AN66" s="200">
        <v>2028</v>
      </c>
      <c r="AO66" s="200">
        <v>2029</v>
      </c>
      <c r="AP66" s="200">
        <v>2030</v>
      </c>
      <c r="AQ66" s="200">
        <v>2031</v>
      </c>
      <c r="AR66" s="200">
        <v>2032</v>
      </c>
      <c r="AS66" s="200">
        <v>2033</v>
      </c>
      <c r="AT66" s="200">
        <v>2034</v>
      </c>
      <c r="AU66" s="200">
        <v>2035</v>
      </c>
      <c r="AV66" s="206" t="s">
        <v>435</v>
      </c>
      <c r="AW66" s="37"/>
    </row>
    <row r="67" spans="1:49" ht="12.75" customHeight="1" x14ac:dyDescent="0.25">
      <c r="A67" s="322" t="s">
        <v>242</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219">
        <f>AK58</f>
        <v>1.6</v>
      </c>
      <c r="AL67" s="219">
        <f>AL58</f>
        <v>0.3</v>
      </c>
      <c r="AM67" s="219">
        <f>AM58</f>
        <v>0.3</v>
      </c>
      <c r="AN67" s="220">
        <f t="shared" ref="AN67:AU67" si="5">AN58</f>
        <v>0.3</v>
      </c>
      <c r="AO67" s="219">
        <f t="shared" si="5"/>
        <v>0.3</v>
      </c>
      <c r="AP67" s="219">
        <f t="shared" si="5"/>
        <v>0.3</v>
      </c>
      <c r="AQ67" s="219">
        <f>AQ58</f>
        <v>0.19999999999999998</v>
      </c>
      <c r="AR67" s="219">
        <f t="shared" si="5"/>
        <v>8.0230960763927328E-18</v>
      </c>
      <c r="AS67" s="219">
        <f t="shared" si="5"/>
        <v>2.190088388420719E-17</v>
      </c>
      <c r="AT67" s="219">
        <f t="shared" si="5"/>
        <v>2.190088388420719E-17</v>
      </c>
      <c r="AU67" s="219">
        <f t="shared" si="5"/>
        <v>2.190088388420719E-17</v>
      </c>
      <c r="AV67" s="219">
        <f>SUM(AK67:AU67)</f>
        <v>3.3</v>
      </c>
      <c r="AW67" s="37"/>
    </row>
    <row r="68" spans="1:49" ht="12.2" customHeight="1" x14ac:dyDescent="0.25">
      <c r="A68" s="301" t="s">
        <v>446</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2"/>
      <c r="AK68" s="221">
        <v>8.1619830000000004E-2</v>
      </c>
      <c r="AL68" s="221">
        <v>8.1619830000000004E-2</v>
      </c>
      <c r="AM68" s="221">
        <v>8.1619830000000004E-2</v>
      </c>
      <c r="AN68" s="221">
        <v>8.1619830000000004E-2</v>
      </c>
      <c r="AO68" s="221">
        <v>8.1619830000000004E-2</v>
      </c>
      <c r="AP68" s="221">
        <v>8.1619830000000004E-2</v>
      </c>
      <c r="AQ68" s="221">
        <v>8.1619830000000004E-2</v>
      </c>
      <c r="AR68" s="221">
        <v>8.1619830000000004E-2</v>
      </c>
      <c r="AS68" s="221">
        <v>8.1619830000000004E-2</v>
      </c>
      <c r="AT68" s="221">
        <v>8.1619830000000004E-2</v>
      </c>
      <c r="AU68" s="221">
        <v>8.1619830000000004E-2</v>
      </c>
      <c r="AV68" s="195">
        <f>SUM(AK68:AU68)</f>
        <v>0.89781812999999988</v>
      </c>
      <c r="AW68" s="37"/>
    </row>
    <row r="69" spans="1:49" ht="12.2" customHeight="1" x14ac:dyDescent="0.25">
      <c r="A69" s="301" t="s">
        <v>240</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12">
        <v>2.5833333333333333E-2</v>
      </c>
      <c r="AL69" s="212">
        <v>3.3333333333333333E-2</v>
      </c>
      <c r="AM69" s="212">
        <v>4.3083333333333335E-2</v>
      </c>
      <c r="AN69" s="212">
        <v>3.3333333333333333E-2</v>
      </c>
      <c r="AO69" s="212">
        <v>5.5833333333333339E-2</v>
      </c>
      <c r="AP69" s="212">
        <v>3.3333333333333333E-2</v>
      </c>
      <c r="AQ69" s="212">
        <v>9.5000000000000001E-2</v>
      </c>
      <c r="AR69" s="212">
        <v>3.3333333333333333E-2</v>
      </c>
      <c r="AS69" s="212">
        <v>3.3333333333333333E-2</v>
      </c>
      <c r="AT69" s="212">
        <v>3.3333333333333333E-2</v>
      </c>
      <c r="AU69" s="212">
        <v>3.3333333333333333E-2</v>
      </c>
      <c r="AV69" s="187">
        <f>SUM(AK69:AU69)</f>
        <v>0.45308333333333328</v>
      </c>
      <c r="AW69" s="37"/>
    </row>
    <row r="70" spans="1:49" ht="12.2" customHeight="1" x14ac:dyDescent="0.25">
      <c r="A70" s="301" t="s">
        <v>239</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12">
        <v>0.36400000000000005</v>
      </c>
      <c r="AL70" s="212">
        <v>0.37856000000000006</v>
      </c>
      <c r="AM70" s="212">
        <v>0.39370240000000006</v>
      </c>
      <c r="AN70" s="212">
        <v>0.40945049600000005</v>
      </c>
      <c r="AO70" s="212">
        <v>0.42582851584000009</v>
      </c>
      <c r="AP70" s="212">
        <v>0.4428616564736001</v>
      </c>
      <c r="AQ70" s="212">
        <v>0.46057612273254411</v>
      </c>
      <c r="AR70" s="212">
        <v>0.47899916764184591</v>
      </c>
      <c r="AS70" s="212">
        <v>0.49815913434751979</v>
      </c>
      <c r="AT70" s="212">
        <v>0.51808549972142059</v>
      </c>
      <c r="AU70" s="212">
        <v>0.53880891971027745</v>
      </c>
      <c r="AV70" s="187">
        <f>SUM(AK70:AU70)</f>
        <v>4.9090319124672082</v>
      </c>
      <c r="AW70" s="37"/>
    </row>
    <row r="71" spans="1:49" ht="9.75" hidden="1" customHeight="1" outlineLevel="1" x14ac:dyDescent="0.25">
      <c r="A71" s="301"/>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187"/>
      <c r="AL71" s="187"/>
      <c r="AM71" s="187"/>
      <c r="AN71" s="187"/>
      <c r="AO71" s="187"/>
      <c r="AP71" s="187"/>
      <c r="AQ71" s="187"/>
      <c r="AR71" s="187"/>
      <c r="AS71" s="187"/>
      <c r="AT71" s="187"/>
      <c r="AU71" s="187"/>
      <c r="AV71" s="187"/>
      <c r="AW71" s="37"/>
    </row>
    <row r="72" spans="1:49" ht="9.75" hidden="1" customHeight="1" outlineLevel="1" x14ac:dyDescent="0.25">
      <c r="A72" s="301"/>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2"/>
      <c r="AK72" s="187"/>
      <c r="AL72" s="187"/>
      <c r="AM72" s="187"/>
      <c r="AN72" s="187"/>
      <c r="AO72" s="187"/>
      <c r="AP72" s="187"/>
      <c r="AQ72" s="187"/>
      <c r="AR72" s="187"/>
      <c r="AS72" s="187"/>
      <c r="AT72" s="187"/>
      <c r="AU72" s="187"/>
      <c r="AV72" s="187"/>
      <c r="AW72" s="37"/>
    </row>
    <row r="73" spans="1:49" ht="12.2" customHeight="1" collapsed="1" x14ac:dyDescent="0.25">
      <c r="A73" s="301" t="s">
        <v>238</v>
      </c>
      <c r="B73" s="302"/>
      <c r="C73" s="302"/>
      <c r="D73" s="302"/>
      <c r="E73" s="302"/>
      <c r="F73" s="302"/>
      <c r="G73" s="302"/>
      <c r="H73" s="302"/>
      <c r="I73" s="302"/>
      <c r="J73" s="302"/>
      <c r="K73" s="302"/>
      <c r="L73" s="302"/>
      <c r="M73" s="302"/>
      <c r="N73" s="302"/>
      <c r="O73" s="302"/>
      <c r="P73" s="302"/>
      <c r="Q73" s="302"/>
      <c r="R73" s="302"/>
      <c r="S73" s="302"/>
      <c r="T73" s="302"/>
      <c r="U73" s="302"/>
      <c r="V73" s="302"/>
      <c r="W73" s="302"/>
      <c r="X73" s="302"/>
      <c r="Y73" s="302"/>
      <c r="Z73" s="302"/>
      <c r="AA73" s="302"/>
      <c r="AB73" s="302"/>
      <c r="AC73" s="302"/>
      <c r="AD73" s="302"/>
      <c r="AE73" s="302"/>
      <c r="AF73" s="302"/>
      <c r="AG73" s="302"/>
      <c r="AH73" s="302"/>
      <c r="AI73" s="302"/>
      <c r="AJ73" s="302"/>
      <c r="AK73" s="187">
        <v>0</v>
      </c>
      <c r="AL73" s="187">
        <v>0</v>
      </c>
      <c r="AM73" s="187">
        <v>0</v>
      </c>
      <c r="AN73" s="187">
        <v>0</v>
      </c>
      <c r="AO73" s="187">
        <v>0</v>
      </c>
      <c r="AP73" s="187">
        <v>0</v>
      </c>
      <c r="AQ73" s="187">
        <v>0</v>
      </c>
      <c r="AR73" s="187">
        <v>0</v>
      </c>
      <c r="AS73" s="187">
        <v>0</v>
      </c>
      <c r="AT73" s="187">
        <v>0</v>
      </c>
      <c r="AU73" s="187">
        <v>0</v>
      </c>
      <c r="AV73" s="187">
        <f>SUM(AK73:AU73)</f>
        <v>0</v>
      </c>
      <c r="AW73" s="37"/>
    </row>
    <row r="74" spans="1:49" ht="27.75" customHeight="1" x14ac:dyDescent="0.25">
      <c r="A74" s="305" t="s">
        <v>237</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7"/>
      <c r="AK74" s="222">
        <f>AK76+AK75</f>
        <v>9.9999999999999992E-2</v>
      </c>
      <c r="AL74" s="222">
        <f t="shared" ref="AL74:AU74" si="6">AL76+AL75</f>
        <v>0.3</v>
      </c>
      <c r="AM74" s="222">
        <f t="shared" si="6"/>
        <v>0.3</v>
      </c>
      <c r="AN74" s="222">
        <f t="shared" si="6"/>
        <v>0.3</v>
      </c>
      <c r="AO74" s="222">
        <f t="shared" si="6"/>
        <v>0.3</v>
      </c>
      <c r="AP74" s="222">
        <f t="shared" si="6"/>
        <v>0.30000000000000004</v>
      </c>
      <c r="AQ74" s="222">
        <f t="shared" si="6"/>
        <v>0.20000000000000007</v>
      </c>
      <c r="AR74" s="222">
        <f t="shared" si="6"/>
        <v>8.7603535536828758E-17</v>
      </c>
      <c r="AS74" s="222">
        <f t="shared" si="6"/>
        <v>8.7603535536828758E-17</v>
      </c>
      <c r="AT74" s="222">
        <f t="shared" si="6"/>
        <v>8.7603535536828758E-17</v>
      </c>
      <c r="AU74" s="222">
        <f t="shared" si="6"/>
        <v>8.7603535536828758E-17</v>
      </c>
      <c r="AV74" s="222">
        <f>SUM(AK74:AU74)</f>
        <v>1.8000000000000003</v>
      </c>
      <c r="AW74" s="162" t="s">
        <v>436</v>
      </c>
    </row>
    <row r="75" spans="1:49" ht="11.25" customHeight="1" x14ac:dyDescent="0.25">
      <c r="A75" s="301" t="s">
        <v>229</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2"/>
      <c r="AK75" s="223">
        <f>AK55</f>
        <v>9.9999999999999992E-2</v>
      </c>
      <c r="AL75" s="223">
        <f t="shared" ref="AL75:AU75" si="7">AL55</f>
        <v>0.3</v>
      </c>
      <c r="AM75" s="223">
        <f t="shared" si="7"/>
        <v>0.3</v>
      </c>
      <c r="AN75" s="223">
        <f t="shared" si="7"/>
        <v>0.3</v>
      </c>
      <c r="AO75" s="223">
        <f t="shared" si="7"/>
        <v>0.3</v>
      </c>
      <c r="AP75" s="223">
        <f t="shared" si="7"/>
        <v>0.3</v>
      </c>
      <c r="AQ75" s="223">
        <f t="shared" si="7"/>
        <v>0.19999999999999998</v>
      </c>
      <c r="AR75" s="223">
        <f t="shared" si="7"/>
        <v>0</v>
      </c>
      <c r="AS75" s="223">
        <f t="shared" si="7"/>
        <v>0</v>
      </c>
      <c r="AT75" s="223">
        <f t="shared" si="7"/>
        <v>0</v>
      </c>
      <c r="AU75" s="223">
        <f t="shared" si="7"/>
        <v>0</v>
      </c>
      <c r="AV75" s="223">
        <f>SUM(AK75:AU75)</f>
        <v>1.8</v>
      </c>
      <c r="AW75" s="37"/>
    </row>
    <row r="76" spans="1:49" ht="25.5" customHeight="1" x14ac:dyDescent="0.25">
      <c r="A76" s="305" t="s">
        <v>230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7"/>
      <c r="AK76" s="187">
        <v>0</v>
      </c>
      <c r="AL76" s="187">
        <v>0</v>
      </c>
      <c r="AM76" s="187">
        <v>0</v>
      </c>
      <c r="AN76" s="187">
        <v>0</v>
      </c>
      <c r="AO76" s="187">
        <v>0</v>
      </c>
      <c r="AP76" s="187">
        <v>3.2092384305570931E-17</v>
      </c>
      <c r="AQ76" s="187">
        <v>8.7603535536828758E-17</v>
      </c>
      <c r="AR76" s="187">
        <v>8.7603535536828758E-17</v>
      </c>
      <c r="AS76" s="187">
        <v>8.7603535536828758E-17</v>
      </c>
      <c r="AT76" s="187">
        <v>8.7603535536828758E-17</v>
      </c>
      <c r="AU76" s="187">
        <v>8.7603535536828758E-17</v>
      </c>
      <c r="AV76" s="222">
        <f>AV74-AV84</f>
        <v>0</v>
      </c>
      <c r="AW76" s="37"/>
    </row>
    <row r="77" spans="1:49" ht="12.2" customHeight="1" x14ac:dyDescent="0.25">
      <c r="A77" s="301" t="s">
        <v>228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187">
        <v>0</v>
      </c>
      <c r="AL77" s="187">
        <v>0</v>
      </c>
      <c r="AM77" s="187">
        <v>0</v>
      </c>
      <c r="AN77" s="187">
        <v>0</v>
      </c>
      <c r="AO77" s="187">
        <v>0</v>
      </c>
      <c r="AP77" s="187">
        <v>0</v>
      </c>
      <c r="AQ77" s="187">
        <v>0</v>
      </c>
      <c r="AR77" s="187">
        <v>0</v>
      </c>
      <c r="AS77" s="187">
        <v>0</v>
      </c>
      <c r="AT77" s="187">
        <v>0</v>
      </c>
      <c r="AU77" s="187">
        <v>0</v>
      </c>
      <c r="AV77" s="195">
        <v>0</v>
      </c>
      <c r="AW77" s="37"/>
    </row>
    <row r="78" spans="1:49" ht="12.75" customHeight="1" x14ac:dyDescent="0.25">
      <c r="A78" s="310" t="s">
        <v>236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187">
        <v>0</v>
      </c>
      <c r="AL78" s="187">
        <v>0</v>
      </c>
      <c r="AM78" s="187">
        <v>0</v>
      </c>
      <c r="AN78" s="187">
        <v>0</v>
      </c>
      <c r="AO78" s="187">
        <v>0</v>
      </c>
      <c r="AP78" s="187">
        <v>3.2092384305570931E-17</v>
      </c>
      <c r="AQ78" s="187">
        <v>8.7603535536828758E-17</v>
      </c>
      <c r="AR78" s="187">
        <v>8.7603535536828758E-17</v>
      </c>
      <c r="AS78" s="187">
        <v>8.7603535536828758E-17</v>
      </c>
      <c r="AT78" s="187">
        <v>8.7603535536828758E-17</v>
      </c>
      <c r="AU78" s="187">
        <v>8.7603535536828758E-17</v>
      </c>
      <c r="AV78" s="222">
        <f>SUM(AK78:AU78)</f>
        <v>4.7011006198971472E-16</v>
      </c>
      <c r="AW78" s="162" t="s">
        <v>436</v>
      </c>
    </row>
    <row r="79" spans="1:49" ht="12.2" customHeight="1" x14ac:dyDescent="0.25">
      <c r="A79" s="301" t="s">
        <v>227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187">
        <v>0</v>
      </c>
      <c r="AL79" s="187">
        <v>0</v>
      </c>
      <c r="AM79" s="187">
        <v>0</v>
      </c>
      <c r="AN79" s="187">
        <v>0</v>
      </c>
      <c r="AO79" s="187">
        <v>0</v>
      </c>
      <c r="AP79" s="187">
        <v>8.0230960763927328E-18</v>
      </c>
      <c r="AQ79" s="187">
        <v>2.190088388420719E-17</v>
      </c>
      <c r="AR79" s="187">
        <v>2.190088388420719E-17</v>
      </c>
      <c r="AS79" s="187">
        <v>2.190088388420719E-17</v>
      </c>
      <c r="AT79" s="187">
        <v>2.190088388420719E-17</v>
      </c>
      <c r="AU79" s="187">
        <v>2.190088388420719E-17</v>
      </c>
      <c r="AV79" s="195">
        <f>SUM(AK79:AU79)</f>
        <v>1.1752751549742868E-16</v>
      </c>
      <c r="AW79" s="162" t="s">
        <v>436</v>
      </c>
    </row>
    <row r="80" spans="1:49" ht="12.75" customHeight="1" thickBot="1" x14ac:dyDescent="0.3">
      <c r="A80" s="312" t="s">
        <v>235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4"/>
      <c r="AK80" s="187">
        <v>0</v>
      </c>
      <c r="AL80" s="187">
        <v>0</v>
      </c>
      <c r="AM80" s="187">
        <v>0</v>
      </c>
      <c r="AN80" s="187">
        <v>0</v>
      </c>
      <c r="AO80" s="187">
        <v>0</v>
      </c>
      <c r="AP80" s="187">
        <v>2.4069288229178198E-17</v>
      </c>
      <c r="AQ80" s="187">
        <v>6.5702651652621569E-17</v>
      </c>
      <c r="AR80" s="187">
        <v>6.5702651652621569E-17</v>
      </c>
      <c r="AS80" s="187">
        <v>6.5702651652621569E-17</v>
      </c>
      <c r="AT80" s="187">
        <v>6.5702651652621569E-17</v>
      </c>
      <c r="AU80" s="187">
        <v>6.5702651652621569E-17</v>
      </c>
      <c r="AV80" s="224">
        <f>SUM(AK80:AU80)</f>
        <v>3.5258254649228604E-16</v>
      </c>
      <c r="AW80" s="162" t="s">
        <v>436</v>
      </c>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17"/>
      <c r="AL81" s="217"/>
      <c r="AM81" s="217"/>
      <c r="AN81" s="217"/>
      <c r="AO81" s="217"/>
      <c r="AP81" s="185"/>
      <c r="AQ81" s="185"/>
      <c r="AR81" s="185"/>
      <c r="AS81" s="185"/>
      <c r="AT81" s="185"/>
      <c r="AU81" s="185"/>
      <c r="AV81" s="185"/>
      <c r="AW81" s="37"/>
    </row>
    <row r="82" spans="1:49" ht="25.5" customHeight="1" x14ac:dyDescent="0.25">
      <c r="A82" s="316" t="s">
        <v>234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200">
        <v>2025</v>
      </c>
      <c r="AL82" s="200">
        <v>2026</v>
      </c>
      <c r="AM82" s="200">
        <v>2027</v>
      </c>
      <c r="AN82" s="200">
        <v>2028</v>
      </c>
      <c r="AO82" s="200">
        <v>2029</v>
      </c>
      <c r="AP82" s="200">
        <v>2030</v>
      </c>
      <c r="AQ82" s="200">
        <v>2031</v>
      </c>
      <c r="AR82" s="200">
        <v>2032</v>
      </c>
      <c r="AS82" s="200">
        <v>2033</v>
      </c>
      <c r="AT82" s="200">
        <v>2034</v>
      </c>
      <c r="AU82" s="200">
        <v>2035</v>
      </c>
      <c r="AV82" s="206" t="s">
        <v>435</v>
      </c>
      <c r="AW82" s="37"/>
    </row>
    <row r="83" spans="1:49" ht="25.5" customHeight="1" x14ac:dyDescent="0.25">
      <c r="A83" s="305" t="s">
        <v>230</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7"/>
      <c r="AK83" s="225">
        <f>AK76</f>
        <v>0</v>
      </c>
      <c r="AL83" s="225">
        <f t="shared" ref="AL83:AU83" si="8">AL76</f>
        <v>0</v>
      </c>
      <c r="AM83" s="225">
        <f t="shared" si="8"/>
        <v>0</v>
      </c>
      <c r="AN83" s="225">
        <f t="shared" si="8"/>
        <v>0</v>
      </c>
      <c r="AO83" s="225">
        <f t="shared" si="8"/>
        <v>0</v>
      </c>
      <c r="AP83" s="225">
        <f t="shared" si="8"/>
        <v>3.2092384305570931E-17</v>
      </c>
      <c r="AQ83" s="225">
        <f t="shared" si="8"/>
        <v>8.7603535536828758E-17</v>
      </c>
      <c r="AR83" s="225">
        <f t="shared" si="8"/>
        <v>8.7603535536828758E-17</v>
      </c>
      <c r="AS83" s="225">
        <f t="shared" si="8"/>
        <v>8.7603535536828758E-17</v>
      </c>
      <c r="AT83" s="225">
        <f t="shared" si="8"/>
        <v>8.7603535536828758E-17</v>
      </c>
      <c r="AU83" s="225">
        <f t="shared" si="8"/>
        <v>8.7603535536828758E-17</v>
      </c>
      <c r="AV83" s="225">
        <f>SUM(AK83:AU83)</f>
        <v>4.7011006198971472E-16</v>
      </c>
      <c r="AW83" s="162" t="s">
        <v>436</v>
      </c>
    </row>
    <row r="84" spans="1:49" ht="12.2" customHeight="1" x14ac:dyDescent="0.25">
      <c r="A84" s="301" t="s">
        <v>229</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195">
        <f>AK75</f>
        <v>9.9999999999999992E-2</v>
      </c>
      <c r="AL84" s="195">
        <f t="shared" ref="AL84:AU84" si="9">AL75</f>
        <v>0.3</v>
      </c>
      <c r="AM84" s="195">
        <f t="shared" si="9"/>
        <v>0.3</v>
      </c>
      <c r="AN84" s="195">
        <f t="shared" si="9"/>
        <v>0.3</v>
      </c>
      <c r="AO84" s="195">
        <f t="shared" si="9"/>
        <v>0.3</v>
      </c>
      <c r="AP84" s="195">
        <f t="shared" si="9"/>
        <v>0.3</v>
      </c>
      <c r="AQ84" s="195">
        <f t="shared" si="9"/>
        <v>0.19999999999999998</v>
      </c>
      <c r="AR84" s="195">
        <f t="shared" si="9"/>
        <v>0</v>
      </c>
      <c r="AS84" s="195">
        <f t="shared" si="9"/>
        <v>0</v>
      </c>
      <c r="AT84" s="195">
        <f t="shared" si="9"/>
        <v>0</v>
      </c>
      <c r="AU84" s="195">
        <f t="shared" si="9"/>
        <v>0</v>
      </c>
      <c r="AV84" s="226">
        <f>SUM(AK84:AU84)</f>
        <v>1.8</v>
      </c>
      <c r="AW84" s="37"/>
    </row>
    <row r="85" spans="1:49" ht="12.2" customHeight="1" x14ac:dyDescent="0.25">
      <c r="A85" s="301" t="s">
        <v>228</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187">
        <v>0</v>
      </c>
      <c r="AL85" s="187">
        <v>0</v>
      </c>
      <c r="AM85" s="187">
        <v>0</v>
      </c>
      <c r="AN85" s="187">
        <v>0</v>
      </c>
      <c r="AO85" s="187">
        <v>0</v>
      </c>
      <c r="AP85" s="187">
        <v>0</v>
      </c>
      <c r="AQ85" s="187">
        <v>0</v>
      </c>
      <c r="AR85" s="187">
        <v>0</v>
      </c>
      <c r="AS85" s="187">
        <v>0</v>
      </c>
      <c r="AT85" s="187">
        <v>0</v>
      </c>
      <c r="AU85" s="187">
        <v>0</v>
      </c>
      <c r="AV85" s="187">
        <v>0</v>
      </c>
      <c r="AW85" s="37"/>
    </row>
    <row r="86" spans="1:49" ht="12.2" customHeight="1" x14ac:dyDescent="0.25">
      <c r="A86" s="301" t="s">
        <v>227</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2"/>
      <c r="AK86" s="187">
        <f>AK79</f>
        <v>0</v>
      </c>
      <c r="AL86" s="187">
        <f t="shared" ref="AL86:AU86" si="10">AL79</f>
        <v>0</v>
      </c>
      <c r="AM86" s="187">
        <f t="shared" si="10"/>
        <v>0</v>
      </c>
      <c r="AN86" s="187">
        <f t="shared" si="10"/>
        <v>0</v>
      </c>
      <c r="AO86" s="187">
        <f t="shared" si="10"/>
        <v>0</v>
      </c>
      <c r="AP86" s="187">
        <f t="shared" si="10"/>
        <v>8.0230960763927328E-18</v>
      </c>
      <c r="AQ86" s="187">
        <f>AQ79</f>
        <v>2.190088388420719E-17</v>
      </c>
      <c r="AR86" s="187">
        <f t="shared" si="10"/>
        <v>2.190088388420719E-17</v>
      </c>
      <c r="AS86" s="187">
        <f t="shared" si="10"/>
        <v>2.190088388420719E-17</v>
      </c>
      <c r="AT86" s="187">
        <f t="shared" si="10"/>
        <v>2.190088388420719E-17</v>
      </c>
      <c r="AU86" s="187">
        <f t="shared" si="10"/>
        <v>2.190088388420719E-17</v>
      </c>
      <c r="AV86" s="227">
        <v>0</v>
      </c>
      <c r="AW86" s="37"/>
    </row>
    <row r="87" spans="1:49" ht="12.2" customHeight="1" x14ac:dyDescent="0.25">
      <c r="A87" s="301" t="s">
        <v>226</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2"/>
      <c r="AK87" s="187">
        <f>AL41*0.2</f>
        <v>0</v>
      </c>
      <c r="AL87" s="187">
        <v>0</v>
      </c>
      <c r="AM87" s="187">
        <v>0</v>
      </c>
      <c r="AN87" s="187">
        <v>0</v>
      </c>
      <c r="AO87" s="187">
        <v>0</v>
      </c>
      <c r="AP87" s="187">
        <f t="shared" ref="AP87:AU87" si="11">AP53*0.2</f>
        <v>0</v>
      </c>
      <c r="AQ87" s="187">
        <f t="shared" si="11"/>
        <v>0</v>
      </c>
      <c r="AR87" s="187">
        <f t="shared" si="11"/>
        <v>0</v>
      </c>
      <c r="AS87" s="187">
        <f t="shared" si="11"/>
        <v>0</v>
      </c>
      <c r="AT87" s="187">
        <f t="shared" si="11"/>
        <v>0</v>
      </c>
      <c r="AU87" s="187">
        <f t="shared" si="11"/>
        <v>0</v>
      </c>
      <c r="AV87" s="228">
        <f>SUM(AK87:AU87)</f>
        <v>0</v>
      </c>
      <c r="AW87" s="37"/>
    </row>
    <row r="88" spans="1:49" ht="12.2" hidden="1" customHeight="1" x14ac:dyDescent="0.25">
      <c r="A88" s="301" t="s">
        <v>225</v>
      </c>
      <c r="B88" s="302"/>
      <c r="C88" s="302"/>
      <c r="D88" s="302"/>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187"/>
      <c r="AL88" s="187"/>
      <c r="AM88" s="187"/>
      <c r="AN88" s="187"/>
      <c r="AO88" s="187"/>
      <c r="AP88" s="227"/>
      <c r="AQ88" s="227"/>
      <c r="AR88" s="227"/>
      <c r="AS88" s="227"/>
      <c r="AT88" s="227"/>
      <c r="AU88" s="227"/>
      <c r="AV88" s="228">
        <f>SUM(AK88:AU88)</f>
        <v>0</v>
      </c>
      <c r="AW88" s="37"/>
    </row>
    <row r="89" spans="1:49" ht="12.75" customHeight="1" x14ac:dyDescent="0.25">
      <c r="A89" s="301" t="s">
        <v>224</v>
      </c>
      <c r="B89" s="302"/>
      <c r="C89" s="302"/>
      <c r="D89" s="302"/>
      <c r="E89" s="302"/>
      <c r="F89" s="302"/>
      <c r="G89" s="302"/>
      <c r="H89" s="302"/>
      <c r="I89" s="302"/>
      <c r="J89" s="302"/>
      <c r="K89" s="302"/>
      <c r="L89" s="302"/>
      <c r="M89" s="302"/>
      <c r="N89" s="302"/>
      <c r="O89" s="302"/>
      <c r="P89" s="302"/>
      <c r="Q89" s="302"/>
      <c r="R89" s="302"/>
      <c r="S89" s="302"/>
      <c r="T89" s="302"/>
      <c r="U89" s="302"/>
      <c r="V89" s="302"/>
      <c r="W89" s="302"/>
      <c r="X89" s="302"/>
      <c r="Y89" s="302"/>
      <c r="Z89" s="302"/>
      <c r="AA89" s="302"/>
      <c r="AB89" s="302"/>
      <c r="AC89" s="302"/>
      <c r="AD89" s="302"/>
      <c r="AE89" s="302"/>
      <c r="AF89" s="302"/>
      <c r="AG89" s="302"/>
      <c r="AH89" s="302"/>
      <c r="AI89" s="302"/>
      <c r="AJ89" s="302"/>
      <c r="AK89" s="229">
        <f>-AK25*1.2</f>
        <v>-1.7999999999999998</v>
      </c>
      <c r="AL89" s="187">
        <v>0</v>
      </c>
      <c r="AM89" s="187">
        <v>0</v>
      </c>
      <c r="AN89" s="187">
        <v>0</v>
      </c>
      <c r="AO89" s="187">
        <v>0</v>
      </c>
      <c r="AP89" s="227">
        <v>0</v>
      </c>
      <c r="AQ89" s="227">
        <v>0</v>
      </c>
      <c r="AR89" s="227">
        <v>0</v>
      </c>
      <c r="AS89" s="227">
        <v>0</v>
      </c>
      <c r="AT89" s="227">
        <v>0</v>
      </c>
      <c r="AU89" s="227">
        <v>0</v>
      </c>
      <c r="AV89" s="230">
        <f>SUM(AK89:AU89)</f>
        <v>-1.7999999999999998</v>
      </c>
      <c r="AW89" s="37"/>
    </row>
    <row r="90" spans="1:49" ht="12.75" hidden="1" customHeight="1" outlineLevel="1" x14ac:dyDescent="0.25">
      <c r="A90" s="301" t="s">
        <v>223</v>
      </c>
      <c r="B90" s="302"/>
      <c r="C90" s="302"/>
      <c r="D90" s="302"/>
      <c r="E90" s="302"/>
      <c r="F90" s="302"/>
      <c r="G90" s="302"/>
      <c r="H90" s="302"/>
      <c r="I90" s="302"/>
      <c r="J90" s="302"/>
      <c r="K90" s="302"/>
      <c r="L90" s="302"/>
      <c r="M90" s="302"/>
      <c r="N90" s="302"/>
      <c r="O90" s="302"/>
      <c r="P90" s="302"/>
      <c r="Q90" s="302"/>
      <c r="R90" s="302"/>
      <c r="S90" s="302"/>
      <c r="T90" s="302"/>
      <c r="U90" s="302"/>
      <c r="V90" s="302"/>
      <c r="W90" s="302"/>
      <c r="X90" s="302"/>
      <c r="Y90" s="302"/>
      <c r="Z90" s="302"/>
      <c r="AA90" s="302"/>
      <c r="AB90" s="302"/>
      <c r="AC90" s="302"/>
      <c r="AD90" s="302"/>
      <c r="AE90" s="302"/>
      <c r="AF90" s="302"/>
      <c r="AG90" s="302"/>
      <c r="AH90" s="302"/>
      <c r="AI90" s="302"/>
      <c r="AJ90" s="302"/>
      <c r="AK90" s="187">
        <v>0</v>
      </c>
      <c r="AL90" s="187">
        <v>0</v>
      </c>
      <c r="AM90" s="187">
        <v>0</v>
      </c>
      <c r="AN90" s="187">
        <v>0</v>
      </c>
      <c r="AO90" s="187">
        <v>0</v>
      </c>
      <c r="AP90" s="227">
        <v>0</v>
      </c>
      <c r="AQ90" s="227">
        <v>0</v>
      </c>
      <c r="AR90" s="227">
        <v>0</v>
      </c>
      <c r="AS90" s="227">
        <v>0</v>
      </c>
      <c r="AT90" s="227">
        <v>0</v>
      </c>
      <c r="AU90" s="227">
        <v>0</v>
      </c>
      <c r="AV90" s="227">
        <v>0</v>
      </c>
      <c r="AW90" s="37"/>
    </row>
    <row r="91" spans="1:49" ht="12.2" customHeight="1" collapsed="1" x14ac:dyDescent="0.25">
      <c r="A91" s="310" t="s">
        <v>222</v>
      </c>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c r="AA91" s="311"/>
      <c r="AB91" s="311"/>
      <c r="AC91" s="311"/>
      <c r="AD91" s="311"/>
      <c r="AE91" s="311"/>
      <c r="AF91" s="311"/>
      <c r="AG91" s="311"/>
      <c r="AH91" s="311"/>
      <c r="AI91" s="311"/>
      <c r="AJ91" s="311"/>
      <c r="AK91" s="222">
        <f>AK67*1.2</f>
        <v>1.92</v>
      </c>
      <c r="AL91" s="222">
        <f>AL67*1.2</f>
        <v>0.36</v>
      </c>
      <c r="AM91" s="222">
        <f t="shared" ref="AM91:AU91" si="12">AM67*1.2</f>
        <v>0.36</v>
      </c>
      <c r="AN91" s="222">
        <f t="shared" si="12"/>
        <v>0.36</v>
      </c>
      <c r="AO91" s="222">
        <f t="shared" si="12"/>
        <v>0.36</v>
      </c>
      <c r="AP91" s="222">
        <f t="shared" si="12"/>
        <v>0.36</v>
      </c>
      <c r="AQ91" s="222">
        <f t="shared" si="12"/>
        <v>0.23999999999999996</v>
      </c>
      <c r="AR91" s="222">
        <f t="shared" si="12"/>
        <v>9.6277152916712791E-18</v>
      </c>
      <c r="AS91" s="222">
        <f t="shared" si="12"/>
        <v>2.6281060661048625E-17</v>
      </c>
      <c r="AT91" s="222">
        <f t="shared" si="12"/>
        <v>2.6281060661048625E-17</v>
      </c>
      <c r="AU91" s="222">
        <f t="shared" si="12"/>
        <v>2.6281060661048625E-17</v>
      </c>
      <c r="AV91" s="230">
        <f>SUM(AK91:AU91)</f>
        <v>3.9599999999999991</v>
      </c>
      <c r="AW91" s="37"/>
    </row>
    <row r="92" spans="1:49" ht="12.2" customHeight="1" x14ac:dyDescent="0.25">
      <c r="A92" s="310" t="s">
        <v>221</v>
      </c>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c r="AA92" s="311"/>
      <c r="AB92" s="311"/>
      <c r="AC92" s="311"/>
      <c r="AD92" s="311"/>
      <c r="AE92" s="311"/>
      <c r="AF92" s="311"/>
      <c r="AG92" s="311"/>
      <c r="AH92" s="311"/>
      <c r="AI92" s="311"/>
      <c r="AJ92" s="311"/>
      <c r="AK92" s="222">
        <f>AK91</f>
        <v>1.92</v>
      </c>
      <c r="AL92" s="222">
        <f>AK92+AL91</f>
        <v>2.2799999999999998</v>
      </c>
      <c r="AM92" s="222">
        <f t="shared" ref="AM92:AU92" si="13">AL92+AM91</f>
        <v>2.6399999999999997</v>
      </c>
      <c r="AN92" s="222">
        <f t="shared" si="13"/>
        <v>2.9999999999999996</v>
      </c>
      <c r="AO92" s="222">
        <f t="shared" si="13"/>
        <v>3.3599999999999994</v>
      </c>
      <c r="AP92" s="222">
        <f t="shared" si="13"/>
        <v>3.7199999999999993</v>
      </c>
      <c r="AQ92" s="222">
        <f t="shared" si="13"/>
        <v>3.9599999999999991</v>
      </c>
      <c r="AR92" s="222">
        <f t="shared" si="13"/>
        <v>3.9599999999999991</v>
      </c>
      <c r="AS92" s="222">
        <f t="shared" si="13"/>
        <v>3.9599999999999991</v>
      </c>
      <c r="AT92" s="222">
        <f t="shared" si="13"/>
        <v>3.9599999999999991</v>
      </c>
      <c r="AU92" s="222">
        <f t="shared" si="13"/>
        <v>3.9599999999999991</v>
      </c>
      <c r="AV92" s="230">
        <f>AU92</f>
        <v>3.9599999999999991</v>
      </c>
      <c r="AW92" s="37"/>
    </row>
    <row r="93" spans="1:49" ht="12.2" customHeight="1" x14ac:dyDescent="0.25">
      <c r="A93" s="301" t="s">
        <v>220</v>
      </c>
      <c r="B93" s="302"/>
      <c r="C93" s="302"/>
      <c r="D93" s="302"/>
      <c r="E93" s="302"/>
      <c r="F93" s="302"/>
      <c r="G93" s="302"/>
      <c r="H93" s="302"/>
      <c r="I93" s="302"/>
      <c r="J93" s="302"/>
      <c r="K93" s="302"/>
      <c r="L93" s="302"/>
      <c r="M93" s="302"/>
      <c r="N93" s="302"/>
      <c r="O93" s="302"/>
      <c r="P93" s="302"/>
      <c r="Q93" s="302"/>
      <c r="R93" s="302"/>
      <c r="S93" s="302"/>
      <c r="T93" s="302"/>
      <c r="U93" s="302"/>
      <c r="V93" s="302"/>
      <c r="W93" s="302"/>
      <c r="X93" s="302"/>
      <c r="Y93" s="302"/>
      <c r="Z93" s="302"/>
      <c r="AA93" s="302"/>
      <c r="AB93" s="302"/>
      <c r="AC93" s="302"/>
      <c r="AD93" s="302"/>
      <c r="AE93" s="302"/>
      <c r="AF93" s="302"/>
      <c r="AG93" s="302"/>
      <c r="AH93" s="302"/>
      <c r="AI93" s="302"/>
      <c r="AJ93" s="302"/>
      <c r="AK93" s="231">
        <v>0.16500000000000001</v>
      </c>
      <c r="AL93" s="231">
        <v>0.16500000000000001</v>
      </c>
      <c r="AM93" s="231">
        <v>0.16500000000000001</v>
      </c>
      <c r="AN93" s="231">
        <v>0.16500000000000001</v>
      </c>
      <c r="AO93" s="231">
        <v>0.16500000000000001</v>
      </c>
      <c r="AP93" s="231">
        <v>0.16500000000000001</v>
      </c>
      <c r="AQ93" s="231">
        <v>0.16500000000000001</v>
      </c>
      <c r="AR93" s="231">
        <v>0.16500000000000001</v>
      </c>
      <c r="AS93" s="231">
        <v>0.16500000000000001</v>
      </c>
      <c r="AT93" s="231">
        <v>0.16500000000000001</v>
      </c>
      <c r="AU93" s="231">
        <v>0.16500000000000001</v>
      </c>
      <c r="AV93" s="231">
        <v>0.16500000000000001</v>
      </c>
      <c r="AW93" s="37"/>
    </row>
    <row r="94" spans="1:49" ht="27.75" customHeight="1" x14ac:dyDescent="0.25">
      <c r="A94" s="305" t="s">
        <v>447</v>
      </c>
      <c r="B94" s="306"/>
      <c r="C94" s="306"/>
      <c r="D94" s="306"/>
      <c r="E94" s="306"/>
      <c r="F94" s="306"/>
      <c r="G94" s="306"/>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c r="AE94" s="306"/>
      <c r="AF94" s="306"/>
      <c r="AG94" s="306"/>
      <c r="AH94" s="306"/>
      <c r="AI94" s="306"/>
      <c r="AJ94" s="307"/>
      <c r="AK94" s="222">
        <f>AK91</f>
        <v>1.92</v>
      </c>
      <c r="AL94" s="222">
        <f>AL91/(1+AL93)</f>
        <v>0.30901287553648066</v>
      </c>
      <c r="AM94" s="222">
        <f>AM91/(1+AM93)^2</f>
        <v>0.26524710346479025</v>
      </c>
      <c r="AN94" s="222">
        <f>AN91/(1+AN93)^3</f>
        <v>0.22767991713715902</v>
      </c>
      <c r="AO94" s="222">
        <f>AO91/(1+AO93)^4</f>
        <v>0.19543340526794764</v>
      </c>
      <c r="AP94" s="222">
        <f>AP91/(1+AP93)^5</f>
        <v>0.16775399593815246</v>
      </c>
      <c r="AQ94" s="222">
        <f>AQ91/(1+AQ93)^6</f>
        <v>9.5996564199228862E-2</v>
      </c>
      <c r="AR94" s="222">
        <f>AR91/(1+AR93)^7</f>
        <v>3.3055350110472803E-18</v>
      </c>
      <c r="AS94" s="222">
        <f>AS91/(1+AS93)^8</f>
        <v>7.7452508088568664E-18</v>
      </c>
      <c r="AT94" s="222">
        <f>AT91/(1+AT93)^9</f>
        <v>6.6482839561003147E-18</v>
      </c>
      <c r="AU94" s="222">
        <f>AU91/(1+AU93)^10</f>
        <v>5.7066815073822439E-18</v>
      </c>
      <c r="AV94" s="222">
        <f>SUM(AK94:AU94)</f>
        <v>3.1811238615437585</v>
      </c>
      <c r="AW94" s="37"/>
    </row>
    <row r="95" spans="1:49" ht="27.75" customHeight="1" x14ac:dyDescent="0.25">
      <c r="A95" s="305" t="s">
        <v>219</v>
      </c>
      <c r="B95" s="306"/>
      <c r="C95" s="306"/>
      <c r="D95" s="306"/>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9"/>
      <c r="AK95" s="222">
        <f>AK94</f>
        <v>1.92</v>
      </c>
      <c r="AL95" s="222">
        <f>AK95+AL94</f>
        <v>2.2290128755364806</v>
      </c>
      <c r="AM95" s="222">
        <f t="shared" ref="AM95:AU95" si="14">AL95+AM94</f>
        <v>2.4942599790012707</v>
      </c>
      <c r="AN95" s="222">
        <f t="shared" si="14"/>
        <v>2.7219398961384296</v>
      </c>
      <c r="AO95" s="222">
        <f t="shared" si="14"/>
        <v>2.9173733014063772</v>
      </c>
      <c r="AP95" s="222">
        <f t="shared" si="14"/>
        <v>3.0851272973445298</v>
      </c>
      <c r="AQ95" s="222">
        <f t="shared" si="14"/>
        <v>3.1811238615437585</v>
      </c>
      <c r="AR95" s="222">
        <f t="shared" si="14"/>
        <v>3.1811238615437585</v>
      </c>
      <c r="AS95" s="222">
        <f t="shared" si="14"/>
        <v>3.1811238615437585</v>
      </c>
      <c r="AT95" s="222">
        <f t="shared" si="14"/>
        <v>3.1811238615437585</v>
      </c>
      <c r="AU95" s="222">
        <f t="shared" si="14"/>
        <v>3.1811238615437585</v>
      </c>
      <c r="AV95" s="222">
        <f>AU95</f>
        <v>3.1811238615437585</v>
      </c>
      <c r="AW95" s="37"/>
    </row>
    <row r="96" spans="1:49" x14ac:dyDescent="0.25">
      <c r="A96" s="305" t="s">
        <v>218</v>
      </c>
      <c r="B96" s="306"/>
      <c r="C96" s="306"/>
      <c r="D96" s="306"/>
      <c r="E96" s="306"/>
      <c r="F96" s="306"/>
      <c r="G96" s="306"/>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c r="AE96" s="306"/>
      <c r="AF96" s="306"/>
      <c r="AG96" s="306"/>
      <c r="AH96" s="306"/>
      <c r="AI96" s="306"/>
      <c r="AJ96" s="307"/>
      <c r="AK96" s="222">
        <f>AK94+AK89</f>
        <v>0.12000000000000011</v>
      </c>
      <c r="AL96" s="222">
        <f>AL94+AL89</f>
        <v>0.30901287553648066</v>
      </c>
      <c r="AM96" s="222">
        <f t="shared" ref="AM96:AU96" si="15">AM94+AM89</f>
        <v>0.26524710346479025</v>
      </c>
      <c r="AN96" s="222">
        <f t="shared" si="15"/>
        <v>0.22767991713715902</v>
      </c>
      <c r="AO96" s="222">
        <f t="shared" si="15"/>
        <v>0.19543340526794764</v>
      </c>
      <c r="AP96" s="222">
        <f t="shared" si="15"/>
        <v>0.16775399593815246</v>
      </c>
      <c r="AQ96" s="222">
        <f t="shared" si="15"/>
        <v>9.5996564199228862E-2</v>
      </c>
      <c r="AR96" s="222">
        <f t="shared" si="15"/>
        <v>3.3055350110472803E-18</v>
      </c>
      <c r="AS96" s="222">
        <f t="shared" si="15"/>
        <v>7.7452508088568664E-18</v>
      </c>
      <c r="AT96" s="222">
        <f t="shared" si="15"/>
        <v>6.6482839561003147E-18</v>
      </c>
      <c r="AU96" s="222">
        <f t="shared" si="15"/>
        <v>5.7066815073822439E-18</v>
      </c>
      <c r="AV96" s="222">
        <f>SUM(AK96:AU96)</f>
        <v>1.3811238615437589</v>
      </c>
      <c r="AW96" s="37"/>
    </row>
    <row r="97" spans="1:49" ht="14.25" customHeight="1" x14ac:dyDescent="0.25">
      <c r="A97" s="294" t="s">
        <v>217</v>
      </c>
      <c r="B97" s="295"/>
      <c r="C97" s="295"/>
      <c r="D97" s="296"/>
      <c r="E97" s="170"/>
      <c r="F97" s="170"/>
      <c r="G97" s="170"/>
      <c r="H97" s="170"/>
      <c r="I97" s="170"/>
      <c r="J97" s="170"/>
      <c r="K97" s="170"/>
      <c r="L97" s="170"/>
      <c r="M97" s="170"/>
      <c r="N97" s="170"/>
      <c r="O97" s="170"/>
      <c r="P97" s="170"/>
      <c r="Q97" s="170"/>
      <c r="R97" s="170"/>
      <c r="S97" s="170"/>
      <c r="T97" s="170"/>
      <c r="U97" s="170"/>
      <c r="V97" s="170"/>
      <c r="W97" s="170"/>
      <c r="X97" s="170"/>
      <c r="Y97" s="170"/>
      <c r="Z97" s="170"/>
      <c r="AA97" s="170"/>
      <c r="AB97" s="170"/>
      <c r="AC97" s="170"/>
      <c r="AD97" s="170"/>
      <c r="AE97" s="170"/>
      <c r="AF97" s="170"/>
      <c r="AG97" s="170"/>
      <c r="AH97" s="170"/>
      <c r="AI97" s="170"/>
      <c r="AJ97" s="170"/>
      <c r="AK97" s="232"/>
      <c r="AL97" s="232"/>
      <c r="AM97" s="232"/>
      <c r="AN97" s="232"/>
      <c r="AO97" s="232"/>
      <c r="AP97" s="232"/>
      <c r="AQ97" s="232"/>
      <c r="AR97" s="232"/>
      <c r="AS97" s="232"/>
      <c r="AT97" s="232"/>
      <c r="AU97" s="232"/>
      <c r="AV97" s="222">
        <f>(AV91+AV89)/-AV89</f>
        <v>1.1999999999999997</v>
      </c>
      <c r="AW97" s="37"/>
    </row>
    <row r="98" spans="1:49" x14ac:dyDescent="0.25">
      <c r="A98" s="294" t="s">
        <v>216</v>
      </c>
      <c r="B98" s="295"/>
      <c r="C98" s="295"/>
      <c r="D98" s="296"/>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c r="AC98" s="170"/>
      <c r="AD98" s="170"/>
      <c r="AE98" s="170"/>
      <c r="AF98" s="170"/>
      <c r="AG98" s="170"/>
      <c r="AH98" s="170"/>
      <c r="AI98" s="170"/>
      <c r="AJ98" s="170"/>
      <c r="AK98" s="233"/>
      <c r="AL98" s="233"/>
      <c r="AM98" s="233"/>
      <c r="AN98" s="233"/>
      <c r="AO98" s="233"/>
      <c r="AP98" s="228"/>
      <c r="AQ98" s="228"/>
      <c r="AR98" s="228"/>
      <c r="AS98" s="228"/>
      <c r="AT98" s="228"/>
      <c r="AU98" s="228"/>
      <c r="AV98" s="228">
        <v>1</v>
      </c>
      <c r="AW98" s="37"/>
    </row>
    <row r="99" spans="1:49" ht="14.25" customHeight="1" thickBot="1" x14ac:dyDescent="0.3">
      <c r="A99" s="43" t="s">
        <v>215</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234"/>
      <c r="AL99" s="234"/>
      <c r="AM99" s="234"/>
      <c r="AN99" s="234"/>
      <c r="AO99" s="234"/>
      <c r="AP99" s="235"/>
      <c r="AQ99" s="235"/>
      <c r="AR99" s="235"/>
      <c r="AS99" s="235"/>
      <c r="AT99" s="235"/>
      <c r="AU99" s="235"/>
      <c r="AV99" s="235">
        <v>1</v>
      </c>
      <c r="AW99" s="37"/>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36"/>
      <c r="AL100" s="236"/>
      <c r="AM100" s="236"/>
      <c r="AN100" s="236"/>
      <c r="AO100" s="236"/>
      <c r="AP100" s="236"/>
      <c r="AQ100" s="236"/>
      <c r="AR100" s="236"/>
      <c r="AS100" s="236"/>
      <c r="AT100" s="236"/>
      <c r="AU100" s="236"/>
      <c r="AV100" s="236"/>
      <c r="AW100" s="236"/>
    </row>
    <row r="101" spans="1:49" ht="13.7" customHeight="1" x14ac:dyDescent="0.25">
      <c r="A101" s="166" t="s">
        <v>214</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37"/>
      <c r="AL101" s="237"/>
      <c r="AM101" s="238"/>
      <c r="AN101" s="237"/>
      <c r="AO101" s="237"/>
      <c r="AP101" s="237"/>
      <c r="AQ101" s="237"/>
      <c r="AR101" s="237"/>
      <c r="AS101" s="237"/>
      <c r="AT101" s="237"/>
      <c r="AU101" s="237"/>
      <c r="AV101" s="237"/>
      <c r="AW101" s="237"/>
    </row>
    <row r="102" spans="1:49" ht="13.7" customHeight="1" x14ac:dyDescent="0.25">
      <c r="A102" s="46" t="s">
        <v>213</v>
      </c>
      <c r="B102" s="47"/>
      <c r="C102" s="239"/>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40"/>
      <c r="AL102" s="240"/>
      <c r="AM102" s="240"/>
      <c r="AN102" s="240"/>
      <c r="AO102" s="240"/>
      <c r="AP102" s="240"/>
      <c r="AQ102" s="240"/>
      <c r="AR102" s="240"/>
      <c r="AS102" s="240"/>
      <c r="AT102" s="240"/>
      <c r="AU102" s="240"/>
      <c r="AV102" s="240"/>
      <c r="AW102" s="237"/>
    </row>
    <row r="103" spans="1:49" ht="11.25" customHeight="1" x14ac:dyDescent="0.25">
      <c r="A103" s="46" t="s">
        <v>212</v>
      </c>
      <c r="B103" s="47"/>
      <c r="C103" s="239"/>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40"/>
      <c r="AL103" s="240"/>
      <c r="AM103" s="240"/>
      <c r="AN103" s="240"/>
      <c r="AO103" s="240"/>
      <c r="AP103" s="240"/>
      <c r="AQ103" s="240"/>
      <c r="AR103" s="240"/>
      <c r="AS103" s="240"/>
      <c r="AT103" s="240"/>
      <c r="AU103" s="240"/>
      <c r="AV103" s="240"/>
      <c r="AW103" s="237"/>
    </row>
    <row r="104" spans="1:49" x14ac:dyDescent="0.25">
      <c r="A104" s="46" t="s">
        <v>211</v>
      </c>
      <c r="B104" s="47"/>
      <c r="C104" s="239"/>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40"/>
      <c r="AL104" s="240"/>
      <c r="AM104" s="240"/>
      <c r="AN104" s="240"/>
      <c r="AO104" s="240"/>
      <c r="AP104" s="240"/>
      <c r="AQ104" s="240"/>
      <c r="AR104" s="240"/>
      <c r="AS104" s="240"/>
      <c r="AT104" s="240"/>
      <c r="AU104" s="240"/>
      <c r="AV104" s="240"/>
      <c r="AW104" s="237"/>
    </row>
    <row r="105" spans="1:49" x14ac:dyDescent="0.25">
      <c r="A105" s="166" t="s">
        <v>210</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36"/>
      <c r="AL105" s="236"/>
      <c r="AM105" s="236"/>
      <c r="AN105" s="236"/>
      <c r="AO105" s="236"/>
      <c r="AP105" s="236"/>
      <c r="AQ105" s="236"/>
      <c r="AR105" s="236"/>
      <c r="AS105" s="236"/>
      <c r="AT105" s="236"/>
      <c r="AU105" s="236"/>
      <c r="AV105" s="236"/>
      <c r="AW105" s="236"/>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30"/>
  <sheetViews>
    <sheetView view="pageBreakPreview" zoomScale="70" zoomScaleSheetLayoutView="70" workbookViewId="0">
      <selection activeCell="A9" sqref="A9:L9"/>
    </sheetView>
  </sheetViews>
  <sheetFormatPr defaultRowHeight="15.75" x14ac:dyDescent="0.25"/>
  <cols>
    <col min="1" max="1" width="9.140625" style="72"/>
    <col min="2" max="2" width="37.7109375" style="72" customWidth="1"/>
    <col min="3" max="3" width="16.7109375" style="72" customWidth="1"/>
    <col min="4" max="4" width="16.140625" style="72" customWidth="1"/>
    <col min="5" max="6" width="0" style="72" hidden="1" customWidth="1"/>
    <col min="7" max="7" width="1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73"/>
    </row>
    <row r="2" spans="1:44" ht="18.75" x14ac:dyDescent="0.3">
      <c r="L2" s="74"/>
    </row>
    <row r="3" spans="1:44" ht="18.75" x14ac:dyDescent="0.3">
      <c r="L3" s="74"/>
    </row>
    <row r="4" spans="1:44" ht="18.75" x14ac:dyDescent="0.3">
      <c r="K4" s="74"/>
    </row>
    <row r="5" spans="1:44" x14ac:dyDescent="0.25">
      <c r="A5" s="248" t="str">
        <f>'1. паспорт местоположение'!A5:C5</f>
        <v>Год раскрытия информации: 2026 год</v>
      </c>
      <c r="B5" s="248"/>
      <c r="C5" s="248"/>
      <c r="D5" s="248"/>
      <c r="E5" s="248"/>
      <c r="F5" s="248"/>
      <c r="G5" s="248"/>
      <c r="H5" s="248"/>
      <c r="I5" s="248"/>
      <c r="J5" s="248"/>
      <c r="K5" s="248"/>
      <c r="L5" s="2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74"/>
    </row>
    <row r="7" spans="1:44" ht="18.75" x14ac:dyDescent="0.25">
      <c r="A7" s="252" t="s">
        <v>11</v>
      </c>
      <c r="B7" s="252"/>
      <c r="C7" s="252"/>
      <c r="D7" s="252"/>
      <c r="E7" s="252"/>
      <c r="F7" s="252"/>
      <c r="G7" s="252"/>
      <c r="H7" s="252"/>
      <c r="I7" s="252"/>
      <c r="J7" s="252"/>
      <c r="K7" s="252"/>
      <c r="L7" s="252"/>
    </row>
    <row r="8" spans="1:44" ht="18.75" x14ac:dyDescent="0.25">
      <c r="A8" s="252" t="s">
        <v>404</v>
      </c>
      <c r="B8" s="252"/>
      <c r="C8" s="252"/>
      <c r="D8" s="252"/>
      <c r="E8" s="252"/>
      <c r="F8" s="252"/>
      <c r="G8" s="252"/>
      <c r="H8" s="252"/>
      <c r="I8" s="252"/>
      <c r="J8" s="252"/>
      <c r="K8" s="252"/>
      <c r="L8" s="252"/>
    </row>
    <row r="9" spans="1:44" x14ac:dyDescent="0.25">
      <c r="A9" s="253" t="s">
        <v>8</v>
      </c>
      <c r="B9" s="253"/>
      <c r="C9" s="253"/>
      <c r="D9" s="253"/>
      <c r="E9" s="253"/>
      <c r="F9" s="253"/>
      <c r="G9" s="253"/>
      <c r="H9" s="253"/>
      <c r="I9" s="253"/>
      <c r="J9" s="253"/>
      <c r="K9" s="253"/>
      <c r="L9" s="253"/>
    </row>
    <row r="10" spans="1:44" x14ac:dyDescent="0.25">
      <c r="A10" s="249" t="s">
        <v>10</v>
      </c>
      <c r="B10" s="249"/>
      <c r="C10" s="249"/>
      <c r="D10" s="249"/>
      <c r="E10" s="249"/>
      <c r="F10" s="249"/>
      <c r="G10" s="249"/>
      <c r="H10" s="249"/>
      <c r="I10" s="249"/>
      <c r="J10" s="249"/>
      <c r="K10" s="249"/>
      <c r="L10" s="249"/>
    </row>
    <row r="11" spans="1:44" ht="18.75" x14ac:dyDescent="0.25">
      <c r="A11" s="255" t="str">
        <f>'5. анализ эконом эфф'!A11:AS11</f>
        <v>P_МОСКВИЧ 3</v>
      </c>
      <c r="B11" s="255"/>
      <c r="C11" s="255"/>
      <c r="D11" s="255"/>
      <c r="E11" s="255"/>
      <c r="F11" s="255"/>
      <c r="G11" s="255"/>
      <c r="H11" s="255"/>
      <c r="I11" s="255"/>
      <c r="J11" s="255"/>
      <c r="K11" s="255"/>
      <c r="L11" s="255"/>
    </row>
    <row r="12" spans="1:44" x14ac:dyDescent="0.25">
      <c r="A12" s="253" t="s">
        <v>8</v>
      </c>
      <c r="B12" s="253"/>
      <c r="C12" s="253"/>
      <c r="D12" s="253"/>
      <c r="E12" s="253"/>
      <c r="F12" s="253"/>
      <c r="G12" s="253"/>
      <c r="H12" s="253"/>
      <c r="I12" s="253"/>
      <c r="J12" s="253"/>
      <c r="K12" s="253"/>
      <c r="L12" s="253"/>
    </row>
    <row r="13" spans="1:44" x14ac:dyDescent="0.25">
      <c r="A13" s="249" t="s">
        <v>9</v>
      </c>
      <c r="B13" s="249"/>
      <c r="C13" s="249"/>
      <c r="D13" s="249"/>
      <c r="E13" s="249"/>
      <c r="F13" s="249"/>
      <c r="G13" s="249"/>
      <c r="H13" s="249"/>
      <c r="I13" s="249"/>
      <c r="J13" s="249"/>
      <c r="K13" s="249"/>
      <c r="L13" s="249"/>
    </row>
    <row r="14" spans="1:44" ht="18.75" x14ac:dyDescent="0.25">
      <c r="A14" s="252" t="str">
        <f>'5. анализ эконом эфф'!A14:AR14</f>
        <v>Приобретение автотранспортного средства МОСКВИЧ 3</v>
      </c>
      <c r="B14" s="252"/>
      <c r="C14" s="252"/>
      <c r="D14" s="252"/>
      <c r="E14" s="252"/>
      <c r="F14" s="252"/>
      <c r="G14" s="252"/>
      <c r="H14" s="252"/>
      <c r="I14" s="252"/>
      <c r="J14" s="252"/>
      <c r="K14" s="252"/>
      <c r="L14" s="252"/>
    </row>
    <row r="15" spans="1:44" x14ac:dyDescent="0.25">
      <c r="A15" s="253" t="s">
        <v>8</v>
      </c>
      <c r="B15" s="253"/>
      <c r="C15" s="253"/>
      <c r="D15" s="253"/>
      <c r="E15" s="253"/>
      <c r="F15" s="253"/>
      <c r="G15" s="253"/>
      <c r="H15" s="253"/>
      <c r="I15" s="253"/>
      <c r="J15" s="253"/>
      <c r="K15" s="253"/>
      <c r="L15" s="253"/>
    </row>
    <row r="16" spans="1:44" x14ac:dyDescent="0.25">
      <c r="A16" s="249" t="s">
        <v>7</v>
      </c>
      <c r="B16" s="249"/>
      <c r="C16" s="249"/>
      <c r="D16" s="249"/>
      <c r="E16" s="249"/>
      <c r="F16" s="249"/>
      <c r="G16" s="249"/>
      <c r="H16" s="249"/>
      <c r="I16" s="249"/>
      <c r="J16" s="249"/>
      <c r="K16" s="249"/>
      <c r="L16" s="249"/>
    </row>
    <row r="17" spans="1:12" ht="15.75" customHeight="1" x14ac:dyDescent="0.25">
      <c r="L17" s="152"/>
    </row>
    <row r="18" spans="1:12" x14ac:dyDescent="0.25">
      <c r="K18" s="88"/>
    </row>
    <row r="19" spans="1:12" ht="15.75" customHeight="1" x14ac:dyDescent="0.25">
      <c r="A19" s="374" t="s">
        <v>363</v>
      </c>
      <c r="B19" s="374"/>
      <c r="C19" s="374"/>
      <c r="D19" s="374"/>
      <c r="E19" s="374"/>
      <c r="F19" s="374"/>
      <c r="G19" s="374"/>
      <c r="H19" s="374"/>
      <c r="I19" s="374"/>
      <c r="J19" s="374"/>
      <c r="K19" s="374"/>
      <c r="L19" s="374"/>
    </row>
    <row r="20" spans="1:12" x14ac:dyDescent="0.25">
      <c r="A20" s="127"/>
      <c r="B20" s="127"/>
    </row>
    <row r="21" spans="1:12" ht="28.5" customHeight="1" x14ac:dyDescent="0.25">
      <c r="A21" s="366" t="s">
        <v>196</v>
      </c>
      <c r="B21" s="366" t="s">
        <v>195</v>
      </c>
      <c r="C21" s="371" t="s">
        <v>323</v>
      </c>
      <c r="D21" s="371"/>
      <c r="E21" s="371"/>
      <c r="F21" s="371"/>
      <c r="G21" s="371"/>
      <c r="H21" s="371"/>
      <c r="I21" s="366" t="s">
        <v>194</v>
      </c>
      <c r="J21" s="368" t="s">
        <v>325</v>
      </c>
      <c r="K21" s="366" t="s">
        <v>193</v>
      </c>
      <c r="L21" s="367" t="s">
        <v>324</v>
      </c>
    </row>
    <row r="22" spans="1:12" ht="58.5" customHeight="1" x14ac:dyDescent="0.25">
      <c r="A22" s="366"/>
      <c r="B22" s="366"/>
      <c r="C22" s="370" t="s">
        <v>3</v>
      </c>
      <c r="D22" s="370"/>
      <c r="E22" s="153"/>
      <c r="F22" s="154"/>
      <c r="G22" s="372" t="s">
        <v>2</v>
      </c>
      <c r="H22" s="373"/>
      <c r="I22" s="366"/>
      <c r="J22" s="369"/>
      <c r="K22" s="366"/>
      <c r="L22" s="367"/>
    </row>
    <row r="23" spans="1:12" ht="47.25" x14ac:dyDescent="0.25">
      <c r="A23" s="366"/>
      <c r="B23" s="366"/>
      <c r="C23" s="155" t="s">
        <v>192</v>
      </c>
      <c r="D23" s="155" t="s">
        <v>191</v>
      </c>
      <c r="E23" s="155" t="s">
        <v>192</v>
      </c>
      <c r="F23" s="155" t="s">
        <v>191</v>
      </c>
      <c r="G23" s="155" t="s">
        <v>192</v>
      </c>
      <c r="H23" s="155" t="s">
        <v>191</v>
      </c>
      <c r="I23" s="366"/>
      <c r="J23" s="370"/>
      <c r="K23" s="366"/>
      <c r="L23" s="367"/>
    </row>
    <row r="24" spans="1:12" x14ac:dyDescent="0.25">
      <c r="A24" s="128">
        <v>1</v>
      </c>
      <c r="B24" s="128">
        <v>2</v>
      </c>
      <c r="C24" s="155">
        <v>3</v>
      </c>
      <c r="D24" s="155">
        <v>4</v>
      </c>
      <c r="E24" s="155">
        <v>5</v>
      </c>
      <c r="F24" s="155">
        <v>6</v>
      </c>
      <c r="G24" s="155">
        <v>7</v>
      </c>
      <c r="H24" s="155">
        <v>8</v>
      </c>
      <c r="I24" s="155">
        <v>9</v>
      </c>
      <c r="J24" s="155">
        <v>10</v>
      </c>
      <c r="K24" s="155">
        <v>11</v>
      </c>
      <c r="L24" s="155">
        <v>12</v>
      </c>
    </row>
    <row r="25" spans="1:12" x14ac:dyDescent="0.25">
      <c r="A25" s="155">
        <v>1</v>
      </c>
      <c r="B25" s="156" t="s">
        <v>416</v>
      </c>
      <c r="C25" s="78">
        <f>'3.3 паспорт описание'!$C$28</f>
        <v>2025</v>
      </c>
      <c r="D25" s="78">
        <f>'3.3 паспорт описание'!$C$29</f>
        <v>2026</v>
      </c>
      <c r="E25" s="78"/>
      <c r="F25" s="78"/>
      <c r="G25" s="78">
        <f>C25</f>
        <v>2025</v>
      </c>
      <c r="H25" s="78">
        <f>D25</f>
        <v>2026</v>
      </c>
      <c r="I25" s="157">
        <v>1</v>
      </c>
      <c r="J25" s="130">
        <f>(2019-G25+1)/(H25-G25+1)</f>
        <v>-2.5</v>
      </c>
      <c r="K25" s="158" t="s">
        <v>406</v>
      </c>
      <c r="L25" s="158" t="s">
        <v>406</v>
      </c>
    </row>
    <row r="26" spans="1:12" ht="21.75" customHeight="1" x14ac:dyDescent="0.25">
      <c r="A26" s="155" t="s">
        <v>190</v>
      </c>
      <c r="B26" s="159" t="s">
        <v>412</v>
      </c>
      <c r="C26" s="78">
        <f>'3.3 паспорт описание'!$C$28</f>
        <v>2025</v>
      </c>
      <c r="D26" s="78">
        <f>'3.3 паспорт описание'!$C$29</f>
        <v>2026</v>
      </c>
      <c r="E26" s="78" t="s">
        <v>396</v>
      </c>
      <c r="F26" s="78" t="s">
        <v>396</v>
      </c>
      <c r="G26" s="78">
        <f t="shared" ref="G26:G30" si="0">C26</f>
        <v>2025</v>
      </c>
      <c r="H26" s="78">
        <f t="shared" ref="H26:H30" si="1">D26</f>
        <v>2026</v>
      </c>
      <c r="I26" s="157">
        <v>1</v>
      </c>
      <c r="J26" s="130">
        <f t="shared" ref="J26:J30" si="2">(2019-G26+1)/(H26-G26+1)</f>
        <v>-2.5</v>
      </c>
      <c r="K26" s="158" t="s">
        <v>406</v>
      </c>
      <c r="L26" s="158" t="s">
        <v>406</v>
      </c>
    </row>
    <row r="27" spans="1:12" ht="21.75" customHeight="1" x14ac:dyDescent="0.25">
      <c r="A27" s="155">
        <v>2</v>
      </c>
      <c r="B27" s="156" t="s">
        <v>189</v>
      </c>
      <c r="C27" s="78"/>
      <c r="D27" s="78"/>
      <c r="E27" s="78"/>
      <c r="F27" s="78"/>
      <c r="G27" s="78"/>
      <c r="H27" s="78"/>
      <c r="I27" s="157"/>
      <c r="J27" s="130"/>
      <c r="K27" s="158"/>
      <c r="L27" s="158"/>
    </row>
    <row r="28" spans="1:12" ht="39" customHeight="1" x14ac:dyDescent="0.25">
      <c r="A28" s="155" t="s">
        <v>417</v>
      </c>
      <c r="B28" s="159" t="s">
        <v>413</v>
      </c>
      <c r="C28" s="78">
        <f>'3.3 паспорт описание'!$C$28</f>
        <v>2025</v>
      </c>
      <c r="D28" s="78">
        <f>'3.3 паспорт описание'!$C$29</f>
        <v>2026</v>
      </c>
      <c r="E28" s="78" t="s">
        <v>396</v>
      </c>
      <c r="F28" s="78" t="s">
        <v>396</v>
      </c>
      <c r="G28" s="78">
        <f t="shared" si="0"/>
        <v>2025</v>
      </c>
      <c r="H28" s="78">
        <f t="shared" si="1"/>
        <v>2026</v>
      </c>
      <c r="I28" s="157">
        <v>1</v>
      </c>
      <c r="J28" s="130">
        <f t="shared" si="2"/>
        <v>-2.5</v>
      </c>
      <c r="K28" s="158" t="s">
        <v>406</v>
      </c>
      <c r="L28" s="158" t="s">
        <v>406</v>
      </c>
    </row>
    <row r="29" spans="1:12" ht="54" customHeight="1" x14ac:dyDescent="0.25">
      <c r="A29" s="155" t="s">
        <v>418</v>
      </c>
      <c r="B29" s="159" t="s">
        <v>414</v>
      </c>
      <c r="C29" s="78">
        <f>'3.3 паспорт описание'!$C$28</f>
        <v>2025</v>
      </c>
      <c r="D29" s="78">
        <f>'3.3 паспорт описание'!$C$29</f>
        <v>2026</v>
      </c>
      <c r="E29" s="78" t="s">
        <v>396</v>
      </c>
      <c r="F29" s="78" t="s">
        <v>396</v>
      </c>
      <c r="G29" s="78">
        <f t="shared" si="0"/>
        <v>2025</v>
      </c>
      <c r="H29" s="78">
        <f t="shared" si="1"/>
        <v>2026</v>
      </c>
      <c r="I29" s="157">
        <v>1</v>
      </c>
      <c r="J29" s="130">
        <f t="shared" si="2"/>
        <v>-2.5</v>
      </c>
      <c r="K29" s="158" t="s">
        <v>406</v>
      </c>
      <c r="L29" s="158" t="s">
        <v>406</v>
      </c>
    </row>
    <row r="30" spans="1:12" ht="42" customHeight="1" x14ac:dyDescent="0.25">
      <c r="A30" s="155" t="s">
        <v>419</v>
      </c>
      <c r="B30" s="159" t="s">
        <v>415</v>
      </c>
      <c r="C30" s="78">
        <f>'3.3 паспорт описание'!$C$28</f>
        <v>2025</v>
      </c>
      <c r="D30" s="78">
        <f>'3.3 паспорт описание'!$C$29</f>
        <v>2026</v>
      </c>
      <c r="E30" s="78" t="s">
        <v>396</v>
      </c>
      <c r="F30" s="78" t="s">
        <v>396</v>
      </c>
      <c r="G30" s="78">
        <f t="shared" si="0"/>
        <v>2025</v>
      </c>
      <c r="H30" s="78">
        <f t="shared" si="1"/>
        <v>2026</v>
      </c>
      <c r="I30" s="157">
        <v>1</v>
      </c>
      <c r="J30" s="130">
        <f t="shared" si="2"/>
        <v>-2.5</v>
      </c>
      <c r="K30" s="158" t="s">
        <v>406</v>
      </c>
      <c r="L30" s="158" t="s">
        <v>406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H77"/>
  <sheetViews>
    <sheetView tabSelected="1" topLeftCell="A19" zoomScale="70" zoomScaleNormal="70" zoomScaleSheetLayoutView="70" workbookViewId="0">
      <selection activeCell="C31" sqref="C31"/>
    </sheetView>
  </sheetViews>
  <sheetFormatPr defaultColWidth="9.140625" defaultRowHeight="15.75" x14ac:dyDescent="0.25"/>
  <cols>
    <col min="1" max="1" width="9.140625" style="72"/>
    <col min="2" max="2" width="57.85546875" style="72" customWidth="1"/>
    <col min="3" max="5" width="24.7109375" style="72" customWidth="1"/>
    <col min="6" max="6" width="0" style="72" hidden="1" customWidth="1"/>
    <col min="7" max="16384" width="9.140625" style="72"/>
  </cols>
  <sheetData>
    <row r="4" spans="1:5" ht="18.75" customHeight="1" x14ac:dyDescent="0.25">
      <c r="A4" s="248" t="str">
        <f>'6.1. Паспорт сетевой график'!A5:L5</f>
        <v>Год раскрытия информации: 2026 год</v>
      </c>
      <c r="B4" s="248"/>
      <c r="C4" s="248"/>
      <c r="D4" s="248"/>
      <c r="E4" s="248"/>
    </row>
    <row r="6" spans="1:5" ht="18.75" x14ac:dyDescent="0.25">
      <c r="A6" s="252" t="s">
        <v>11</v>
      </c>
      <c r="B6" s="252"/>
      <c r="C6" s="252"/>
      <c r="D6" s="252"/>
      <c r="E6" s="252"/>
    </row>
    <row r="7" spans="1:5" ht="18.75" x14ac:dyDescent="0.25">
      <c r="A7" s="252" t="s">
        <v>402</v>
      </c>
      <c r="B7" s="252"/>
      <c r="C7" s="252"/>
      <c r="D7" s="252"/>
      <c r="E7" s="252"/>
    </row>
    <row r="8" spans="1:5" x14ac:dyDescent="0.25">
      <c r="A8" s="253" t="s">
        <v>8</v>
      </c>
      <c r="B8" s="253"/>
      <c r="C8" s="253"/>
      <c r="D8" s="253"/>
      <c r="E8" s="253"/>
    </row>
    <row r="9" spans="1:5" ht="18.75" customHeight="1" x14ac:dyDescent="0.25">
      <c r="A9" s="249" t="s">
        <v>10</v>
      </c>
      <c r="B9" s="249"/>
      <c r="C9" s="249"/>
      <c r="D9" s="249"/>
      <c r="E9" s="249"/>
    </row>
    <row r="10" spans="1:5" ht="18.75" x14ac:dyDescent="0.25">
      <c r="A10" s="255" t="str">
        <f>'6.1. Паспорт сетевой график'!A11:L11</f>
        <v>P_МОСКВИЧ 3</v>
      </c>
      <c r="B10" s="255"/>
      <c r="C10" s="255"/>
      <c r="D10" s="255"/>
      <c r="E10" s="255"/>
    </row>
    <row r="11" spans="1:5" x14ac:dyDescent="0.25">
      <c r="A11" s="253" t="s">
        <v>8</v>
      </c>
      <c r="B11" s="253"/>
      <c r="C11" s="253"/>
      <c r="D11" s="253"/>
      <c r="E11" s="253"/>
    </row>
    <row r="12" spans="1:5" x14ac:dyDescent="0.25">
      <c r="A12" s="249" t="s">
        <v>9</v>
      </c>
      <c r="B12" s="249"/>
      <c r="C12" s="249"/>
      <c r="D12" s="249"/>
      <c r="E12" s="249"/>
    </row>
    <row r="13" spans="1:5" ht="16.5" customHeight="1" x14ac:dyDescent="0.25">
      <c r="A13" s="252" t="str">
        <f>'6.1. Паспорт сетевой график'!A14:L14</f>
        <v>Приобретение автотранспортного средства МОСКВИЧ 3</v>
      </c>
      <c r="B13" s="252"/>
      <c r="C13" s="252"/>
      <c r="D13" s="252"/>
      <c r="E13" s="252"/>
    </row>
    <row r="14" spans="1:5" x14ac:dyDescent="0.25">
      <c r="A14" s="253" t="s">
        <v>8</v>
      </c>
      <c r="B14" s="253"/>
      <c r="C14" s="253"/>
      <c r="D14" s="253"/>
      <c r="E14" s="253"/>
    </row>
    <row r="15" spans="1:5" ht="15.75" customHeight="1" x14ac:dyDescent="0.25">
      <c r="A15" s="249" t="s">
        <v>7</v>
      </c>
      <c r="B15" s="249"/>
      <c r="C15" s="249"/>
      <c r="D15" s="249"/>
      <c r="E15" s="249"/>
    </row>
    <row r="16" spans="1:5" x14ac:dyDescent="0.25">
      <c r="A16" s="380"/>
      <c r="B16" s="380"/>
      <c r="C16" s="380"/>
      <c r="D16" s="380"/>
      <c r="E16" s="380"/>
    </row>
    <row r="18" spans="1:8" x14ac:dyDescent="0.25">
      <c r="A18" s="381" t="s">
        <v>364</v>
      </c>
      <c r="B18" s="381"/>
      <c r="C18" s="381"/>
      <c r="D18" s="381"/>
      <c r="E18" s="381"/>
    </row>
    <row r="20" spans="1:8" ht="33" customHeight="1" x14ac:dyDescent="0.25">
      <c r="A20" s="368" t="s">
        <v>188</v>
      </c>
      <c r="B20" s="368" t="s">
        <v>187</v>
      </c>
      <c r="C20" s="368" t="s">
        <v>449</v>
      </c>
      <c r="D20" s="378">
        <v>2025</v>
      </c>
      <c r="E20" s="379"/>
      <c r="F20" s="75"/>
      <c r="G20" s="75"/>
      <c r="H20" s="75"/>
    </row>
    <row r="21" spans="1:8" ht="99.75" customHeight="1" x14ac:dyDescent="0.25">
      <c r="A21" s="369"/>
      <c r="B21" s="369"/>
      <c r="C21" s="369"/>
      <c r="D21" s="368" t="s">
        <v>450</v>
      </c>
      <c r="E21" s="368" t="s">
        <v>451</v>
      </c>
    </row>
    <row r="22" spans="1:8" ht="89.25" customHeight="1" x14ac:dyDescent="0.25">
      <c r="A22" s="370"/>
      <c r="B22" s="370"/>
      <c r="C22" s="370"/>
      <c r="D22" s="370"/>
      <c r="E22" s="370"/>
    </row>
    <row r="23" spans="1:8" ht="19.5" customHeight="1" x14ac:dyDescent="0.25">
      <c r="A23" s="128">
        <v>1</v>
      </c>
      <c r="B23" s="128">
        <v>2</v>
      </c>
      <c r="C23" s="242">
        <v>3</v>
      </c>
      <c r="D23" s="242">
        <v>4</v>
      </c>
      <c r="E23" s="242">
        <v>5</v>
      </c>
    </row>
    <row r="24" spans="1:8" ht="47.25" customHeight="1" x14ac:dyDescent="0.25">
      <c r="A24" s="76">
        <v>1</v>
      </c>
      <c r="B24" s="77" t="s">
        <v>186</v>
      </c>
      <c r="C24" s="243">
        <f>C27</f>
        <v>0</v>
      </c>
      <c r="D24" s="243">
        <f>D27</f>
        <v>1.8</v>
      </c>
      <c r="E24" s="243">
        <f>E27</f>
        <v>0</v>
      </c>
    </row>
    <row r="25" spans="1:8" ht="24" customHeight="1" x14ac:dyDescent="0.25">
      <c r="A25" s="79" t="s">
        <v>185</v>
      </c>
      <c r="B25" s="80" t="s">
        <v>184</v>
      </c>
      <c r="C25" s="243" t="s">
        <v>280</v>
      </c>
      <c r="D25" s="243" t="s">
        <v>280</v>
      </c>
      <c r="E25" s="243" t="s">
        <v>280</v>
      </c>
    </row>
    <row r="26" spans="1:8" x14ac:dyDescent="0.25">
      <c r="A26" s="79" t="s">
        <v>183</v>
      </c>
      <c r="B26" s="80" t="s">
        <v>182</v>
      </c>
      <c r="C26" s="243" t="s">
        <v>280</v>
      </c>
      <c r="D26" s="243" t="s">
        <v>280</v>
      </c>
      <c r="E26" s="243" t="s">
        <v>280</v>
      </c>
    </row>
    <row r="27" spans="1:8" ht="31.5" x14ac:dyDescent="0.25">
      <c r="A27" s="79" t="s">
        <v>181</v>
      </c>
      <c r="B27" s="80" t="s">
        <v>329</v>
      </c>
      <c r="C27" s="243">
        <v>0</v>
      </c>
      <c r="D27" s="243">
        <v>1.8</v>
      </c>
      <c r="E27" s="243">
        <v>0</v>
      </c>
    </row>
    <row r="28" spans="1:8" x14ac:dyDescent="0.25">
      <c r="A28" s="79" t="s">
        <v>180</v>
      </c>
      <c r="B28" s="80" t="s">
        <v>179</v>
      </c>
      <c r="C28" s="243" t="s">
        <v>280</v>
      </c>
      <c r="D28" s="243" t="s">
        <v>280</v>
      </c>
      <c r="E28" s="243" t="s">
        <v>280</v>
      </c>
    </row>
    <row r="29" spans="1:8" x14ac:dyDescent="0.25">
      <c r="A29" s="79" t="s">
        <v>178</v>
      </c>
      <c r="B29" s="81" t="s">
        <v>177</v>
      </c>
      <c r="C29" s="243" t="s">
        <v>280</v>
      </c>
      <c r="D29" s="243" t="s">
        <v>280</v>
      </c>
      <c r="E29" s="243" t="s">
        <v>280</v>
      </c>
    </row>
    <row r="30" spans="1:8" ht="47.25" x14ac:dyDescent="0.25">
      <c r="A30" s="76" t="s">
        <v>65</v>
      </c>
      <c r="B30" s="77" t="s">
        <v>176</v>
      </c>
      <c r="C30" s="243">
        <f>C34</f>
        <v>1.5</v>
      </c>
      <c r="D30" s="243">
        <v>0</v>
      </c>
      <c r="E30" s="243">
        <f>E27/1.2</f>
        <v>0</v>
      </c>
    </row>
    <row r="31" spans="1:8" x14ac:dyDescent="0.25">
      <c r="A31" s="76" t="s">
        <v>175</v>
      </c>
      <c r="B31" s="80" t="s">
        <v>174</v>
      </c>
      <c r="C31" s="243" t="s">
        <v>280</v>
      </c>
      <c r="D31" s="243" t="s">
        <v>280</v>
      </c>
      <c r="E31" s="243" t="s">
        <v>280</v>
      </c>
      <c r="F31" s="82"/>
    </row>
    <row r="32" spans="1:8" ht="31.5" x14ac:dyDescent="0.25">
      <c r="A32" s="76" t="s">
        <v>173</v>
      </c>
      <c r="B32" s="80" t="s">
        <v>172</v>
      </c>
      <c r="C32" s="243" t="s">
        <v>280</v>
      </c>
      <c r="D32" s="243" t="s">
        <v>280</v>
      </c>
      <c r="E32" s="243" t="s">
        <v>280</v>
      </c>
      <c r="F32" s="82"/>
    </row>
    <row r="33" spans="1:6" x14ac:dyDescent="0.25">
      <c r="A33" s="76" t="s">
        <v>171</v>
      </c>
      <c r="B33" s="80" t="s">
        <v>170</v>
      </c>
      <c r="C33" s="243" t="s">
        <v>280</v>
      </c>
      <c r="D33" s="243" t="s">
        <v>280</v>
      </c>
      <c r="E33" s="243" t="s">
        <v>280</v>
      </c>
      <c r="F33" s="82"/>
    </row>
    <row r="34" spans="1:6" x14ac:dyDescent="0.25">
      <c r="A34" s="76" t="s">
        <v>169</v>
      </c>
      <c r="B34" s="80" t="s">
        <v>168</v>
      </c>
      <c r="C34" s="243">
        <f>1.5</f>
        <v>1.5</v>
      </c>
      <c r="D34" s="243">
        <f>D30</f>
        <v>0</v>
      </c>
      <c r="E34" s="243">
        <f>E30</f>
        <v>0</v>
      </c>
      <c r="F34" s="82"/>
    </row>
    <row r="35" spans="1:6" ht="31.5" x14ac:dyDescent="0.25">
      <c r="A35" s="76" t="s">
        <v>64</v>
      </c>
      <c r="B35" s="77" t="s">
        <v>167</v>
      </c>
      <c r="C35" s="77"/>
      <c r="D35" s="77"/>
      <c r="E35" s="77"/>
    </row>
    <row r="36" spans="1:6" ht="31.5" x14ac:dyDescent="0.25">
      <c r="A36" s="79" t="s">
        <v>166</v>
      </c>
      <c r="B36" s="83" t="s">
        <v>165</v>
      </c>
      <c r="C36" s="83"/>
      <c r="D36" s="83"/>
      <c r="E36" s="83"/>
    </row>
    <row r="37" spans="1:6" x14ac:dyDescent="0.25">
      <c r="A37" s="79" t="s">
        <v>164</v>
      </c>
      <c r="B37" s="83" t="s">
        <v>154</v>
      </c>
      <c r="C37" s="83"/>
      <c r="D37" s="83"/>
      <c r="E37" s="83"/>
    </row>
    <row r="38" spans="1:6" x14ac:dyDescent="0.25">
      <c r="A38" s="79" t="s">
        <v>163</v>
      </c>
      <c r="B38" s="83" t="s">
        <v>152</v>
      </c>
      <c r="C38" s="83"/>
      <c r="D38" s="83"/>
      <c r="E38" s="83"/>
    </row>
    <row r="39" spans="1:6" ht="31.5" x14ac:dyDescent="0.25">
      <c r="A39" s="79" t="s">
        <v>162</v>
      </c>
      <c r="B39" s="80" t="s">
        <v>150</v>
      </c>
      <c r="C39" s="80"/>
      <c r="D39" s="80"/>
      <c r="E39" s="80"/>
    </row>
    <row r="40" spans="1:6" ht="31.5" x14ac:dyDescent="0.25">
      <c r="A40" s="79" t="s">
        <v>161</v>
      </c>
      <c r="B40" s="80" t="s">
        <v>148</v>
      </c>
      <c r="C40" s="80"/>
      <c r="D40" s="80"/>
      <c r="E40" s="80"/>
    </row>
    <row r="41" spans="1:6" x14ac:dyDescent="0.25">
      <c r="A41" s="79" t="s">
        <v>160</v>
      </c>
      <c r="B41" s="80" t="s">
        <v>146</v>
      </c>
      <c r="C41" s="80"/>
      <c r="D41" s="80"/>
      <c r="E41" s="80"/>
    </row>
    <row r="42" spans="1:6" ht="18.75" x14ac:dyDescent="0.25">
      <c r="A42" s="79" t="s">
        <v>159</v>
      </c>
      <c r="B42" s="83" t="s">
        <v>144</v>
      </c>
      <c r="C42" s="83"/>
      <c r="D42" s="83"/>
      <c r="E42" s="83"/>
    </row>
    <row r="43" spans="1:6" x14ac:dyDescent="0.25">
      <c r="A43" s="76" t="s">
        <v>63</v>
      </c>
      <c r="B43" s="77" t="s">
        <v>158</v>
      </c>
      <c r="C43" s="77"/>
      <c r="D43" s="77"/>
      <c r="E43" s="77"/>
    </row>
    <row r="44" spans="1:6" x14ac:dyDescent="0.25">
      <c r="A44" s="79" t="s">
        <v>157</v>
      </c>
      <c r="B44" s="80" t="s">
        <v>156</v>
      </c>
      <c r="C44" s="80"/>
      <c r="D44" s="80"/>
      <c r="E44" s="80"/>
    </row>
    <row r="45" spans="1:6" x14ac:dyDescent="0.25">
      <c r="A45" s="79" t="s">
        <v>155</v>
      </c>
      <c r="B45" s="80" t="s">
        <v>154</v>
      </c>
      <c r="C45" s="80"/>
      <c r="D45" s="80"/>
      <c r="E45" s="80"/>
    </row>
    <row r="46" spans="1:6" x14ac:dyDescent="0.25">
      <c r="A46" s="79" t="s">
        <v>153</v>
      </c>
      <c r="B46" s="80" t="s">
        <v>152</v>
      </c>
      <c r="C46" s="80"/>
      <c r="D46" s="80"/>
      <c r="E46" s="80"/>
    </row>
    <row r="47" spans="1:6" ht="31.5" x14ac:dyDescent="0.25">
      <c r="A47" s="79" t="s">
        <v>151</v>
      </c>
      <c r="B47" s="80" t="s">
        <v>150</v>
      </c>
      <c r="C47" s="80"/>
      <c r="D47" s="80"/>
      <c r="E47" s="80"/>
    </row>
    <row r="48" spans="1:6" ht="31.5" x14ac:dyDescent="0.25">
      <c r="A48" s="79" t="s">
        <v>149</v>
      </c>
      <c r="B48" s="80" t="s">
        <v>148</v>
      </c>
      <c r="C48" s="80"/>
      <c r="D48" s="80"/>
      <c r="E48" s="80"/>
    </row>
    <row r="49" spans="1:5" x14ac:dyDescent="0.25">
      <c r="A49" s="79" t="s">
        <v>147</v>
      </c>
      <c r="B49" s="80" t="s">
        <v>146</v>
      </c>
      <c r="C49" s="80"/>
      <c r="D49" s="80"/>
      <c r="E49" s="80"/>
    </row>
    <row r="50" spans="1:5" x14ac:dyDescent="0.25">
      <c r="A50" s="79" t="s">
        <v>145</v>
      </c>
      <c r="B50" s="83" t="s">
        <v>421</v>
      </c>
      <c r="C50" s="83"/>
      <c r="D50" s="83"/>
      <c r="E50" s="83"/>
    </row>
    <row r="51" spans="1:5" ht="35.25" customHeight="1" x14ac:dyDescent="0.25">
      <c r="A51" s="76" t="s">
        <v>61</v>
      </c>
      <c r="B51" s="77" t="s">
        <v>143</v>
      </c>
      <c r="C51" s="77"/>
      <c r="D51" s="77"/>
      <c r="E51" s="77"/>
    </row>
    <row r="52" spans="1:5" x14ac:dyDescent="0.25">
      <c r="A52" s="79" t="s">
        <v>142</v>
      </c>
      <c r="B52" s="80" t="s">
        <v>141</v>
      </c>
      <c r="C52" s="80"/>
      <c r="D52" s="80"/>
      <c r="E52" s="80"/>
    </row>
    <row r="53" spans="1:5" x14ac:dyDescent="0.25">
      <c r="A53" s="79" t="s">
        <v>140</v>
      </c>
      <c r="B53" s="80" t="s">
        <v>134</v>
      </c>
      <c r="C53" s="80"/>
      <c r="D53" s="80"/>
      <c r="E53" s="80"/>
    </row>
    <row r="54" spans="1:5" x14ac:dyDescent="0.25">
      <c r="A54" s="79" t="s">
        <v>139</v>
      </c>
      <c r="B54" s="83" t="s">
        <v>133</v>
      </c>
      <c r="C54" s="83"/>
      <c r="D54" s="83"/>
      <c r="E54" s="83"/>
    </row>
    <row r="55" spans="1:5" x14ac:dyDescent="0.25">
      <c r="A55" s="79" t="s">
        <v>138</v>
      </c>
      <c r="B55" s="83" t="s">
        <v>132</v>
      </c>
      <c r="C55" s="83"/>
      <c r="D55" s="83"/>
      <c r="E55" s="83"/>
    </row>
    <row r="56" spans="1:5" x14ac:dyDescent="0.25">
      <c r="A56" s="79" t="s">
        <v>137</v>
      </c>
      <c r="B56" s="83" t="s">
        <v>131</v>
      </c>
      <c r="C56" s="83"/>
      <c r="D56" s="83"/>
      <c r="E56" s="83"/>
    </row>
    <row r="57" spans="1:5" ht="18.75" x14ac:dyDescent="0.25">
      <c r="A57" s="79" t="s">
        <v>136</v>
      </c>
      <c r="B57" s="83" t="s">
        <v>130</v>
      </c>
      <c r="C57" s="83"/>
      <c r="D57" s="83"/>
      <c r="E57" s="83"/>
    </row>
    <row r="58" spans="1:5" ht="36.75" customHeight="1" x14ac:dyDescent="0.25">
      <c r="A58" s="76" t="s">
        <v>60</v>
      </c>
      <c r="B58" s="84" t="s">
        <v>204</v>
      </c>
      <c r="C58" s="84"/>
      <c r="D58" s="84"/>
      <c r="E58" s="84"/>
    </row>
    <row r="59" spans="1:5" x14ac:dyDescent="0.25">
      <c r="A59" s="76" t="s">
        <v>58</v>
      </c>
      <c r="B59" s="77" t="s">
        <v>135</v>
      </c>
      <c r="C59" s="77"/>
      <c r="D59" s="77"/>
      <c r="E59" s="77"/>
    </row>
    <row r="60" spans="1:5" x14ac:dyDescent="0.25">
      <c r="A60" s="79" t="s">
        <v>198</v>
      </c>
      <c r="B60" s="85" t="s">
        <v>156</v>
      </c>
      <c r="C60" s="85"/>
      <c r="D60" s="85"/>
      <c r="E60" s="85"/>
    </row>
    <row r="61" spans="1:5" x14ac:dyDescent="0.25">
      <c r="A61" s="79" t="s">
        <v>199</v>
      </c>
      <c r="B61" s="85" t="s">
        <v>154</v>
      </c>
      <c r="C61" s="85"/>
      <c r="D61" s="85"/>
      <c r="E61" s="85"/>
    </row>
    <row r="62" spans="1:5" x14ac:dyDescent="0.25">
      <c r="A62" s="79" t="s">
        <v>200</v>
      </c>
      <c r="B62" s="85" t="s">
        <v>152</v>
      </c>
      <c r="C62" s="85"/>
      <c r="D62" s="85"/>
      <c r="E62" s="85"/>
    </row>
    <row r="63" spans="1:5" x14ac:dyDescent="0.25">
      <c r="A63" s="79" t="s">
        <v>201</v>
      </c>
      <c r="B63" s="85" t="s">
        <v>203</v>
      </c>
      <c r="C63" s="85"/>
      <c r="D63" s="85"/>
      <c r="E63" s="85"/>
    </row>
    <row r="64" spans="1:5" ht="18.75" x14ac:dyDescent="0.25">
      <c r="A64" s="79" t="s">
        <v>202</v>
      </c>
      <c r="B64" s="83" t="s">
        <v>130</v>
      </c>
      <c r="C64" s="83"/>
      <c r="D64" s="83"/>
      <c r="E64" s="83"/>
    </row>
    <row r="65" spans="1:5" x14ac:dyDescent="0.25">
      <c r="A65" s="86"/>
      <c r="B65" s="126"/>
      <c r="C65" s="241"/>
      <c r="D65" s="241"/>
      <c r="E65" s="241"/>
    </row>
    <row r="66" spans="1:5" ht="54" customHeight="1" x14ac:dyDescent="0.25">
      <c r="B66" s="377"/>
      <c r="C66" s="377"/>
      <c r="D66" s="377"/>
      <c r="E66" s="377"/>
    </row>
    <row r="68" spans="1:5" ht="50.25" customHeight="1" x14ac:dyDescent="0.25">
      <c r="B68" s="377"/>
      <c r="C68" s="377"/>
      <c r="D68" s="377"/>
      <c r="E68" s="377"/>
    </row>
    <row r="70" spans="1:5" ht="36.75" customHeight="1" x14ac:dyDescent="0.25">
      <c r="B70" s="377"/>
      <c r="C70" s="377"/>
      <c r="D70" s="377"/>
      <c r="E70" s="377"/>
    </row>
    <row r="72" spans="1:5" ht="51" customHeight="1" x14ac:dyDescent="0.25">
      <c r="B72" s="377"/>
      <c r="C72" s="377"/>
      <c r="D72" s="377"/>
      <c r="E72" s="377"/>
    </row>
    <row r="73" spans="1:5" ht="32.25" customHeight="1" x14ac:dyDescent="0.25">
      <c r="B73" s="377"/>
      <c r="C73" s="377"/>
      <c r="D73" s="377"/>
      <c r="E73" s="377"/>
    </row>
    <row r="74" spans="1:5" ht="51.75" customHeight="1" x14ac:dyDescent="0.25">
      <c r="B74" s="377"/>
      <c r="C74" s="377"/>
      <c r="D74" s="377"/>
      <c r="E74" s="377"/>
    </row>
    <row r="75" spans="1:5" ht="21.75" customHeight="1" x14ac:dyDescent="0.25">
      <c r="B75" s="375"/>
      <c r="C75" s="375"/>
      <c r="D75" s="375"/>
      <c r="E75" s="375"/>
    </row>
    <row r="76" spans="1:5" ht="23.25" customHeight="1" x14ac:dyDescent="0.25"/>
    <row r="77" spans="1:5" ht="18.75" customHeight="1" x14ac:dyDescent="0.25">
      <c r="B77" s="376"/>
      <c r="C77" s="376"/>
      <c r="D77" s="376"/>
      <c r="E77" s="376"/>
    </row>
  </sheetData>
  <mergeCells count="27">
    <mergeCell ref="D20:E20"/>
    <mergeCell ref="D21:D22"/>
    <mergeCell ref="E21:E22"/>
    <mergeCell ref="A14:E14"/>
    <mergeCell ref="A16:E16"/>
    <mergeCell ref="A15:E15"/>
    <mergeCell ref="A20:A22"/>
    <mergeCell ref="A18:E18"/>
    <mergeCell ref="B20:B22"/>
    <mergeCell ref="C20:C22"/>
    <mergeCell ref="A13:E13"/>
    <mergeCell ref="A4:E4"/>
    <mergeCell ref="A12:E12"/>
    <mergeCell ref="A9:E9"/>
    <mergeCell ref="A11:E11"/>
    <mergeCell ref="A8:E8"/>
    <mergeCell ref="A6:E6"/>
    <mergeCell ref="A7:E7"/>
    <mergeCell ref="A10:E10"/>
    <mergeCell ref="B75:E75"/>
    <mergeCell ref="B77:E77"/>
    <mergeCell ref="B66:E66"/>
    <mergeCell ref="B68:E68"/>
    <mergeCell ref="B70:E70"/>
    <mergeCell ref="B72:E72"/>
    <mergeCell ref="B73:E73"/>
    <mergeCell ref="B74:E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5"/>
  <sheetViews>
    <sheetView view="pageBreakPreview" topLeftCell="Q1" zoomScale="70" zoomScaleSheetLayoutView="70" workbookViewId="0">
      <selection activeCell="AW5" sqref="A5:XFD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57" t="str">
        <f>'6.2. Паспорт фин осв ввод'!A4:E4</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26"/>
    </row>
    <row r="7" spans="1:48" ht="18.75" x14ac:dyDescent="0.25">
      <c r="A7" s="258" t="s">
        <v>11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t="s">
        <v>402</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263" t="s">
        <v>10</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4" t="str">
        <f>'1. паспорт местоположение'!B11</f>
        <v>P_МОСКВИЧ 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3" t="s">
        <v>9</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58" t="str">
        <f>'6.1. Паспорт сетевой график'!A14:L14</f>
        <v>Приобретение автотранспортного средства МОСКВИЧ 3</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x14ac:dyDescent="0.25">
      <c r="A15" s="259" t="s">
        <v>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ht="14.25" customHeight="1"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8" x14ac:dyDescent="0.25">
      <c r="A20" s="396" t="s">
        <v>377</v>
      </c>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ht="58.5" customHeight="1" x14ac:dyDescent="0.25">
      <c r="A21" s="387" t="s">
        <v>54</v>
      </c>
      <c r="B21" s="398" t="s">
        <v>26</v>
      </c>
      <c r="C21" s="387" t="s">
        <v>53</v>
      </c>
      <c r="D21" s="387" t="s">
        <v>52</v>
      </c>
      <c r="E21" s="401" t="s">
        <v>387</v>
      </c>
      <c r="F21" s="402"/>
      <c r="G21" s="402"/>
      <c r="H21" s="402"/>
      <c r="I21" s="402"/>
      <c r="J21" s="402"/>
      <c r="K21" s="402"/>
      <c r="L21" s="403"/>
      <c r="M21" s="387" t="s">
        <v>51</v>
      </c>
      <c r="N21" s="387" t="s">
        <v>50</v>
      </c>
      <c r="O21" s="387" t="s">
        <v>49</v>
      </c>
      <c r="P21" s="382" t="s">
        <v>208</v>
      </c>
      <c r="Q21" s="382" t="s">
        <v>48</v>
      </c>
      <c r="R21" s="382" t="s">
        <v>47</v>
      </c>
      <c r="S21" s="382" t="s">
        <v>46</v>
      </c>
      <c r="T21" s="382"/>
      <c r="U21" s="404" t="s">
        <v>45</v>
      </c>
      <c r="V21" s="404" t="s">
        <v>44</v>
      </c>
      <c r="W21" s="382" t="s">
        <v>43</v>
      </c>
      <c r="X21" s="382" t="s">
        <v>42</v>
      </c>
      <c r="Y21" s="382" t="s">
        <v>41</v>
      </c>
      <c r="Z21" s="389" t="s">
        <v>40</v>
      </c>
      <c r="AA21" s="382" t="s">
        <v>39</v>
      </c>
      <c r="AB21" s="382" t="s">
        <v>38</v>
      </c>
      <c r="AC21" s="382" t="s">
        <v>37</v>
      </c>
      <c r="AD21" s="382" t="s">
        <v>36</v>
      </c>
      <c r="AE21" s="382" t="s">
        <v>35</v>
      </c>
      <c r="AF21" s="382" t="s">
        <v>34</v>
      </c>
      <c r="AG21" s="382"/>
      <c r="AH21" s="382"/>
      <c r="AI21" s="382"/>
      <c r="AJ21" s="382"/>
      <c r="AK21" s="382"/>
      <c r="AL21" s="382" t="s">
        <v>33</v>
      </c>
      <c r="AM21" s="382"/>
      <c r="AN21" s="382"/>
      <c r="AO21" s="382"/>
      <c r="AP21" s="382" t="s">
        <v>32</v>
      </c>
      <c r="AQ21" s="382"/>
      <c r="AR21" s="382" t="s">
        <v>31</v>
      </c>
      <c r="AS21" s="382" t="s">
        <v>30</v>
      </c>
      <c r="AT21" s="382" t="s">
        <v>29</v>
      </c>
      <c r="AU21" s="382" t="s">
        <v>28</v>
      </c>
      <c r="AV21" s="390" t="s">
        <v>27</v>
      </c>
    </row>
    <row r="22" spans="1:48" ht="64.5" customHeight="1" x14ac:dyDescent="0.25">
      <c r="A22" s="397"/>
      <c r="B22" s="399"/>
      <c r="C22" s="397"/>
      <c r="D22" s="397"/>
      <c r="E22" s="392" t="s">
        <v>25</v>
      </c>
      <c r="F22" s="383" t="s">
        <v>134</v>
      </c>
      <c r="G22" s="383" t="s">
        <v>133</v>
      </c>
      <c r="H22" s="383" t="s">
        <v>132</v>
      </c>
      <c r="I22" s="385" t="s">
        <v>326</v>
      </c>
      <c r="J22" s="385" t="s">
        <v>327</v>
      </c>
      <c r="K22" s="385" t="s">
        <v>328</v>
      </c>
      <c r="L22" s="383" t="s">
        <v>82</v>
      </c>
      <c r="M22" s="397"/>
      <c r="N22" s="397"/>
      <c r="O22" s="397"/>
      <c r="P22" s="382"/>
      <c r="Q22" s="382"/>
      <c r="R22" s="382"/>
      <c r="S22" s="394" t="s">
        <v>3</v>
      </c>
      <c r="T22" s="394" t="s">
        <v>13</v>
      </c>
      <c r="U22" s="404"/>
      <c r="V22" s="404"/>
      <c r="W22" s="382"/>
      <c r="X22" s="382"/>
      <c r="Y22" s="382"/>
      <c r="Z22" s="382"/>
      <c r="AA22" s="382"/>
      <c r="AB22" s="382"/>
      <c r="AC22" s="382"/>
      <c r="AD22" s="382"/>
      <c r="AE22" s="382"/>
      <c r="AF22" s="382" t="s">
        <v>24</v>
      </c>
      <c r="AG22" s="382"/>
      <c r="AH22" s="382" t="s">
        <v>23</v>
      </c>
      <c r="AI22" s="382"/>
      <c r="AJ22" s="387" t="s">
        <v>22</v>
      </c>
      <c r="AK22" s="387" t="s">
        <v>21</v>
      </c>
      <c r="AL22" s="387" t="s">
        <v>20</v>
      </c>
      <c r="AM22" s="387" t="s">
        <v>19</v>
      </c>
      <c r="AN22" s="387" t="s">
        <v>18</v>
      </c>
      <c r="AO22" s="387" t="s">
        <v>17</v>
      </c>
      <c r="AP22" s="387" t="s">
        <v>16</v>
      </c>
      <c r="AQ22" s="405" t="s">
        <v>13</v>
      </c>
      <c r="AR22" s="382"/>
      <c r="AS22" s="382"/>
      <c r="AT22" s="382"/>
      <c r="AU22" s="382"/>
      <c r="AV22" s="391"/>
    </row>
    <row r="23" spans="1:48" ht="96.75" customHeight="1" x14ac:dyDescent="0.25">
      <c r="A23" s="388"/>
      <c r="B23" s="400"/>
      <c r="C23" s="388"/>
      <c r="D23" s="388"/>
      <c r="E23" s="393"/>
      <c r="F23" s="384"/>
      <c r="G23" s="384"/>
      <c r="H23" s="384"/>
      <c r="I23" s="386"/>
      <c r="J23" s="386"/>
      <c r="K23" s="386"/>
      <c r="L23" s="384"/>
      <c r="M23" s="388"/>
      <c r="N23" s="388"/>
      <c r="O23" s="388"/>
      <c r="P23" s="382"/>
      <c r="Q23" s="382"/>
      <c r="R23" s="382"/>
      <c r="S23" s="395"/>
      <c r="T23" s="395"/>
      <c r="U23" s="404"/>
      <c r="V23" s="404"/>
      <c r="W23" s="382"/>
      <c r="X23" s="382"/>
      <c r="Y23" s="382"/>
      <c r="Z23" s="382"/>
      <c r="AA23" s="382"/>
      <c r="AB23" s="382"/>
      <c r="AC23" s="382"/>
      <c r="AD23" s="382"/>
      <c r="AE23" s="382"/>
      <c r="AF23" s="24" t="s">
        <v>15</v>
      </c>
      <c r="AG23" s="24" t="s">
        <v>14</v>
      </c>
      <c r="AH23" s="7" t="s">
        <v>3</v>
      </c>
      <c r="AI23" s="7" t="s">
        <v>13</v>
      </c>
      <c r="AJ23" s="388"/>
      <c r="AK23" s="388"/>
      <c r="AL23" s="388"/>
      <c r="AM23" s="388"/>
      <c r="AN23" s="388"/>
      <c r="AO23" s="388"/>
      <c r="AP23" s="388"/>
      <c r="AQ23" s="406"/>
      <c r="AR23" s="382"/>
      <c r="AS23" s="382"/>
      <c r="AT23" s="382"/>
      <c r="AU23" s="382"/>
      <c r="AV23" s="391"/>
    </row>
    <row r="24" spans="1:48" s="31" customFormat="1" ht="11.25" x14ac:dyDescent="0.2">
      <c r="A24" s="30">
        <v>1</v>
      </c>
      <c r="B24" s="30">
        <v>2</v>
      </c>
      <c r="C24" s="30">
        <v>4</v>
      </c>
      <c r="D24" s="30">
        <v>5</v>
      </c>
      <c r="E24" s="30">
        <v>6</v>
      </c>
      <c r="F24" s="30">
        <f>E24+1</f>
        <v>7</v>
      </c>
      <c r="G24" s="30">
        <f t="shared" ref="G24:H24" si="0">F24+1</f>
        <v>8</v>
      </c>
      <c r="H24" s="30">
        <f t="shared" si="0"/>
        <v>9</v>
      </c>
      <c r="I24" s="30">
        <f t="shared" ref="I24" si="1">H24+1</f>
        <v>10</v>
      </c>
      <c r="J24" s="30">
        <f t="shared" ref="J24" si="2">I24+1</f>
        <v>11</v>
      </c>
      <c r="K24" s="30">
        <f t="shared" ref="K24" si="3">J24+1</f>
        <v>12</v>
      </c>
      <c r="L24" s="30">
        <f t="shared" ref="L24" si="4">K24+1</f>
        <v>13</v>
      </c>
      <c r="M24" s="30">
        <f t="shared" ref="M24" si="5">L24+1</f>
        <v>14</v>
      </c>
      <c r="N24" s="30">
        <f t="shared" ref="N24" si="6">M24+1</f>
        <v>15</v>
      </c>
      <c r="O24" s="30">
        <f t="shared" ref="O24" si="7">N24+1</f>
        <v>16</v>
      </c>
      <c r="P24" s="30">
        <f t="shared" ref="P24" si="8">O24+1</f>
        <v>17</v>
      </c>
      <c r="Q24" s="30">
        <f t="shared" ref="Q24" si="9">P24+1</f>
        <v>18</v>
      </c>
      <c r="R24" s="30">
        <f t="shared" ref="R24" si="10">Q24+1</f>
        <v>19</v>
      </c>
      <c r="S24" s="30">
        <f t="shared" ref="S24" si="11">R24+1</f>
        <v>20</v>
      </c>
      <c r="T24" s="30">
        <f t="shared" ref="T24" si="12">S24+1</f>
        <v>21</v>
      </c>
      <c r="U24" s="30">
        <f t="shared" ref="U24" si="13">T24+1</f>
        <v>22</v>
      </c>
      <c r="V24" s="30">
        <f t="shared" ref="V24" si="14">U24+1</f>
        <v>23</v>
      </c>
      <c r="W24" s="30">
        <f t="shared" ref="W24" si="15">V24+1</f>
        <v>24</v>
      </c>
      <c r="X24" s="30">
        <f t="shared" ref="X24" si="16">W24+1</f>
        <v>25</v>
      </c>
      <c r="Y24" s="30">
        <f t="shared" ref="Y24" si="17">X24+1</f>
        <v>26</v>
      </c>
      <c r="Z24" s="30">
        <f t="shared" ref="Z24" si="18">Y24+1</f>
        <v>27</v>
      </c>
      <c r="AA24" s="30">
        <f t="shared" ref="AA24" si="19">Z24+1</f>
        <v>28</v>
      </c>
      <c r="AB24" s="30">
        <f t="shared" ref="AB24" si="20">AA24+1</f>
        <v>29</v>
      </c>
      <c r="AC24" s="30">
        <f t="shared" ref="AC24" si="21">AB24+1</f>
        <v>30</v>
      </c>
      <c r="AD24" s="30">
        <f t="shared" ref="AD24" si="22">AC24+1</f>
        <v>31</v>
      </c>
      <c r="AE24" s="30">
        <f t="shared" ref="AE24" si="23">AD24+1</f>
        <v>32</v>
      </c>
      <c r="AF24" s="30">
        <f t="shared" ref="AF24" si="24">AE24+1</f>
        <v>33</v>
      </c>
      <c r="AG24" s="30">
        <f t="shared" ref="AG24" si="25">AF24+1</f>
        <v>34</v>
      </c>
      <c r="AH24" s="30">
        <f t="shared" ref="AH24" si="26">AG24+1</f>
        <v>35</v>
      </c>
      <c r="AI24" s="30">
        <f t="shared" ref="AI24" si="27">AH24+1</f>
        <v>36</v>
      </c>
      <c r="AJ24" s="30">
        <f t="shared" ref="AJ24" si="28">AI24+1</f>
        <v>37</v>
      </c>
      <c r="AK24" s="30">
        <f t="shared" ref="AK24" si="29">AJ24+1</f>
        <v>38</v>
      </c>
      <c r="AL24" s="30">
        <f t="shared" ref="AL24" si="30">AK24+1</f>
        <v>39</v>
      </c>
      <c r="AM24" s="30">
        <f t="shared" ref="AM24" si="31">AL24+1</f>
        <v>40</v>
      </c>
      <c r="AN24" s="30">
        <f t="shared" ref="AN24" si="32">AM24+1</f>
        <v>41</v>
      </c>
      <c r="AO24" s="30">
        <f t="shared" ref="AO24" si="33">AN24+1</f>
        <v>42</v>
      </c>
      <c r="AP24" s="30">
        <f t="shared" ref="AP24" si="34">AO24+1</f>
        <v>43</v>
      </c>
      <c r="AQ24" s="30">
        <f t="shared" ref="AQ24" si="35">AP24+1</f>
        <v>44</v>
      </c>
      <c r="AR24" s="30">
        <f t="shared" ref="AR24" si="36">AQ24+1</f>
        <v>45</v>
      </c>
      <c r="AS24" s="30">
        <f t="shared" ref="AS24" si="37">AR24+1</f>
        <v>46</v>
      </c>
      <c r="AT24" s="30">
        <f t="shared" ref="AT24" si="38">AS24+1</f>
        <v>47</v>
      </c>
      <c r="AU24" s="30">
        <f t="shared" ref="AU24" si="39">AT24+1</f>
        <v>48</v>
      </c>
      <c r="AV24" s="30">
        <f t="shared" ref="AV24" si="40">AU24+1</f>
        <v>49</v>
      </c>
    </row>
    <row r="25" spans="1:48" s="31" customFormat="1" ht="11.25" x14ac:dyDescent="0.2">
      <c r="A25" s="32" t="s">
        <v>420</v>
      </c>
      <c r="B25" s="32" t="s">
        <v>420</v>
      </c>
      <c r="C25" s="32" t="s">
        <v>420</v>
      </c>
      <c r="D25" s="32" t="s">
        <v>420</v>
      </c>
      <c r="E25" s="32" t="s">
        <v>420</v>
      </c>
      <c r="F25" s="32" t="s">
        <v>420</v>
      </c>
      <c r="G25" s="32" t="s">
        <v>420</v>
      </c>
      <c r="H25" s="32" t="s">
        <v>420</v>
      </c>
      <c r="I25" s="32" t="s">
        <v>420</v>
      </c>
      <c r="J25" s="32" t="s">
        <v>420</v>
      </c>
      <c r="K25" s="32" t="s">
        <v>420</v>
      </c>
      <c r="L25" s="32" t="s">
        <v>420</v>
      </c>
      <c r="M25" s="32" t="s">
        <v>420</v>
      </c>
      <c r="N25" s="32" t="s">
        <v>420</v>
      </c>
      <c r="O25" s="32" t="s">
        <v>420</v>
      </c>
      <c r="P25" s="32" t="s">
        <v>420</v>
      </c>
      <c r="Q25" s="32" t="s">
        <v>420</v>
      </c>
      <c r="R25" s="32" t="s">
        <v>420</v>
      </c>
      <c r="S25" s="32" t="s">
        <v>420</v>
      </c>
      <c r="T25" s="32" t="s">
        <v>420</v>
      </c>
      <c r="U25" s="32" t="s">
        <v>420</v>
      </c>
      <c r="V25" s="32" t="s">
        <v>420</v>
      </c>
      <c r="W25" s="32" t="s">
        <v>420</v>
      </c>
      <c r="X25" s="32" t="s">
        <v>420</v>
      </c>
      <c r="Y25" s="32" t="s">
        <v>420</v>
      </c>
      <c r="Z25" s="32" t="s">
        <v>420</v>
      </c>
      <c r="AA25" s="32" t="s">
        <v>420</v>
      </c>
      <c r="AB25" s="32" t="s">
        <v>420</v>
      </c>
      <c r="AC25" s="32" t="s">
        <v>420</v>
      </c>
      <c r="AD25" s="32" t="s">
        <v>420</v>
      </c>
      <c r="AE25" s="32" t="s">
        <v>420</v>
      </c>
      <c r="AF25" s="32" t="s">
        <v>420</v>
      </c>
      <c r="AG25" s="32" t="s">
        <v>420</v>
      </c>
      <c r="AH25" s="32" t="s">
        <v>420</v>
      </c>
      <c r="AI25" s="32" t="s">
        <v>420</v>
      </c>
      <c r="AJ25" s="32" t="s">
        <v>420</v>
      </c>
      <c r="AK25" s="32" t="s">
        <v>420</v>
      </c>
      <c r="AL25" s="32" t="s">
        <v>420</v>
      </c>
      <c r="AM25" s="32" t="s">
        <v>420</v>
      </c>
      <c r="AN25" s="32" t="s">
        <v>420</v>
      </c>
      <c r="AO25" s="32" t="s">
        <v>420</v>
      </c>
      <c r="AP25" s="32" t="s">
        <v>420</v>
      </c>
      <c r="AQ25" s="32" t="s">
        <v>420</v>
      </c>
      <c r="AR25" s="32" t="s">
        <v>420</v>
      </c>
      <c r="AS25" s="32" t="s">
        <v>420</v>
      </c>
      <c r="AT25" s="32" t="s">
        <v>420</v>
      </c>
      <c r="AU25" s="32" t="s">
        <v>420</v>
      </c>
      <c r="AV25" s="32" t="s">
        <v>420</v>
      </c>
    </row>
  </sheetData>
  <mergeCells count="66">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5"/>
  <sheetViews>
    <sheetView view="pageBreakPreview" topLeftCell="A10" zoomScale="90" zoomScaleNormal="90" zoomScaleSheetLayoutView="90" workbookViewId="0">
      <selection activeCell="B22" sqref="B22:B29"/>
    </sheetView>
  </sheetViews>
  <sheetFormatPr defaultRowHeight="15.75" x14ac:dyDescent="0.25"/>
  <cols>
    <col min="1" max="2" width="66.140625" style="87"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73"/>
    </row>
    <row r="2" spans="1:8" ht="18.75" x14ac:dyDescent="0.3">
      <c r="B2" s="74"/>
    </row>
    <row r="3" spans="1:8" ht="18.75" x14ac:dyDescent="0.3">
      <c r="B3" s="74"/>
    </row>
    <row r="4" spans="1:8" x14ac:dyDescent="0.25">
      <c r="B4" s="88"/>
    </row>
    <row r="5" spans="1:8" ht="18.75" x14ac:dyDescent="0.3">
      <c r="A5" s="411" t="str">
        <f>'1. паспорт местоположение'!A5:C5</f>
        <v>Год раскрытия информации: 2026 год</v>
      </c>
      <c r="B5" s="411"/>
      <c r="C5" s="89"/>
      <c r="D5" s="89"/>
      <c r="E5" s="89"/>
      <c r="F5" s="89"/>
      <c r="G5" s="89"/>
      <c r="H5" s="89"/>
    </row>
    <row r="6" spans="1:8" ht="18.75" x14ac:dyDescent="0.3">
      <c r="A6" s="90"/>
      <c r="B6" s="90"/>
      <c r="C6" s="90"/>
      <c r="D6" s="90"/>
      <c r="E6" s="90"/>
      <c r="F6" s="90"/>
      <c r="G6" s="90"/>
      <c r="H6" s="90"/>
    </row>
    <row r="7" spans="1:8" ht="18.75" x14ac:dyDescent="0.25">
      <c r="A7" s="252" t="s">
        <v>11</v>
      </c>
      <c r="B7" s="252"/>
      <c r="C7" s="91"/>
      <c r="D7" s="91"/>
      <c r="E7" s="91"/>
      <c r="F7" s="91"/>
      <c r="G7" s="91"/>
      <c r="H7" s="91"/>
    </row>
    <row r="8" spans="1:8" ht="18.75" x14ac:dyDescent="0.25">
      <c r="A8" s="252" t="s">
        <v>404</v>
      </c>
      <c r="B8" s="252"/>
      <c r="C8" s="91"/>
      <c r="D8" s="91"/>
      <c r="E8" s="91"/>
      <c r="F8" s="91"/>
      <c r="G8" s="91"/>
      <c r="H8" s="91"/>
    </row>
    <row r="9" spans="1:8" x14ac:dyDescent="0.25">
      <c r="A9" s="253" t="s">
        <v>8</v>
      </c>
      <c r="B9" s="253"/>
      <c r="C9" s="92"/>
      <c r="D9" s="92"/>
      <c r="E9" s="92"/>
      <c r="F9" s="92"/>
      <c r="G9" s="92"/>
      <c r="H9" s="92"/>
    </row>
    <row r="10" spans="1:8" x14ac:dyDescent="0.25">
      <c r="A10" s="249" t="s">
        <v>10</v>
      </c>
      <c r="B10" s="249"/>
      <c r="C10" s="93"/>
      <c r="D10" s="93"/>
      <c r="E10" s="93"/>
      <c r="F10" s="93"/>
      <c r="G10" s="93"/>
      <c r="H10" s="93"/>
    </row>
    <row r="11" spans="1:8" ht="18.75" x14ac:dyDescent="0.25">
      <c r="A11" s="255" t="str">
        <f>'1. паспорт местоположение'!A14:C14</f>
        <v>Приобретение автотранспортного средства МОСКВИЧ 3</v>
      </c>
      <c r="B11" s="255"/>
      <c r="C11" s="91"/>
      <c r="D11" s="91"/>
      <c r="E11" s="91"/>
      <c r="F11" s="91"/>
      <c r="G11" s="91"/>
      <c r="H11" s="91"/>
    </row>
    <row r="12" spans="1:8" ht="30.75" customHeight="1" x14ac:dyDescent="0.25">
      <c r="A12" s="253" t="s">
        <v>8</v>
      </c>
      <c r="B12" s="253"/>
      <c r="C12" s="92"/>
      <c r="D12" s="92"/>
      <c r="E12" s="92"/>
      <c r="F12" s="92"/>
      <c r="G12" s="92"/>
      <c r="H12" s="92"/>
    </row>
    <row r="13" spans="1:8" x14ac:dyDescent="0.25">
      <c r="A13" s="249" t="s">
        <v>9</v>
      </c>
      <c r="B13" s="249"/>
      <c r="C13" s="93"/>
      <c r="D13" s="93"/>
      <c r="E13" s="93"/>
      <c r="F13" s="93"/>
      <c r="G13" s="93"/>
      <c r="H13" s="93"/>
    </row>
    <row r="14" spans="1:8" ht="50.25" customHeight="1" x14ac:dyDescent="0.25">
      <c r="A14" s="244" t="str">
        <f>'6.1. Паспорт сетевой график'!A14:L14</f>
        <v>Приобретение автотранспортного средства МОСКВИЧ 3</v>
      </c>
      <c r="B14" s="244"/>
      <c r="C14" s="94"/>
      <c r="D14" s="94"/>
      <c r="E14" s="94"/>
      <c r="F14" s="94"/>
      <c r="G14" s="94"/>
      <c r="H14" s="94"/>
    </row>
    <row r="15" spans="1:8" x14ac:dyDescent="0.25">
      <c r="A15" s="253" t="s">
        <v>8</v>
      </c>
      <c r="B15" s="253"/>
      <c r="C15" s="92"/>
      <c r="D15" s="92"/>
      <c r="E15" s="92"/>
      <c r="F15" s="92"/>
      <c r="G15" s="92"/>
      <c r="H15" s="92"/>
    </row>
    <row r="16" spans="1:8" x14ac:dyDescent="0.25">
      <c r="A16" s="249" t="s">
        <v>7</v>
      </c>
      <c r="B16" s="249"/>
      <c r="C16" s="93"/>
      <c r="D16" s="93"/>
      <c r="E16" s="93"/>
      <c r="F16" s="93"/>
      <c r="G16" s="93"/>
      <c r="H16" s="93"/>
    </row>
    <row r="17" spans="1:2" x14ac:dyDescent="0.25">
      <c r="B17" s="95"/>
    </row>
    <row r="18" spans="1:2" ht="33.75" customHeight="1" x14ac:dyDescent="0.25">
      <c r="A18" s="409" t="s">
        <v>378</v>
      </c>
      <c r="B18" s="410"/>
    </row>
    <row r="19" spans="1:2" x14ac:dyDescent="0.25">
      <c r="B19" s="88"/>
    </row>
    <row r="20" spans="1:2" ht="16.5" thickBot="1" x14ac:dyDescent="0.3">
      <c r="B20" s="96"/>
    </row>
    <row r="21" spans="1:2" ht="16.5" thickBot="1" x14ac:dyDescent="0.3">
      <c r="A21" s="97" t="s">
        <v>287</v>
      </c>
      <c r="B21" s="98"/>
    </row>
    <row r="22" spans="1:2" ht="16.5" thickBot="1" x14ac:dyDescent="0.3">
      <c r="A22" s="97" t="s">
        <v>288</v>
      </c>
      <c r="B22" s="98" t="s">
        <v>407</v>
      </c>
    </row>
    <row r="23" spans="1:2" ht="16.5" thickBot="1" x14ac:dyDescent="0.3">
      <c r="A23" s="97" t="s">
        <v>277</v>
      </c>
      <c r="B23" s="99" t="s">
        <v>432</v>
      </c>
    </row>
    <row r="24" spans="1:2" ht="16.5" thickBot="1" x14ac:dyDescent="0.3">
      <c r="A24" s="97" t="s">
        <v>289</v>
      </c>
      <c r="B24" s="99" t="s">
        <v>406</v>
      </c>
    </row>
    <row r="25" spans="1:2" ht="16.5" thickBot="1" x14ac:dyDescent="0.3">
      <c r="A25" s="100" t="s">
        <v>290</v>
      </c>
      <c r="B25" s="98">
        <v>2026</v>
      </c>
    </row>
    <row r="26" spans="1:2" ht="16.5" thickBot="1" x14ac:dyDescent="0.3">
      <c r="A26" s="101" t="s">
        <v>291</v>
      </c>
      <c r="B26" s="160">
        <v>-2.5</v>
      </c>
    </row>
    <row r="27" spans="1:2" ht="29.25" thickBot="1" x14ac:dyDescent="0.3">
      <c r="A27" s="102" t="s">
        <v>429</v>
      </c>
      <c r="B27" s="103">
        <v>0</v>
      </c>
    </row>
    <row r="28" spans="1:2" ht="16.5" thickBot="1" x14ac:dyDescent="0.3">
      <c r="A28" s="104" t="s">
        <v>292</v>
      </c>
      <c r="B28" s="104" t="s">
        <v>430</v>
      </c>
    </row>
    <row r="29" spans="1:2" ht="29.25" thickBot="1" x14ac:dyDescent="0.3">
      <c r="A29" s="105" t="s">
        <v>293</v>
      </c>
      <c r="B29" s="103">
        <v>2.2000000000000002</v>
      </c>
    </row>
    <row r="30" spans="1:2" ht="29.25" thickBot="1" x14ac:dyDescent="0.3">
      <c r="A30" s="105" t="s">
        <v>294</v>
      </c>
      <c r="B30" s="103"/>
    </row>
    <row r="31" spans="1:2" ht="16.5" thickBot="1" x14ac:dyDescent="0.3">
      <c r="A31" s="104" t="s">
        <v>295</v>
      </c>
      <c r="B31" s="104"/>
    </row>
    <row r="32" spans="1:2" ht="29.25" thickBot="1" x14ac:dyDescent="0.3">
      <c r="A32" s="105" t="s">
        <v>296</v>
      </c>
      <c r="B32" s="103"/>
    </row>
    <row r="33" spans="1:2" ht="16.5" thickBot="1" x14ac:dyDescent="0.3">
      <c r="A33" s="104" t="s">
        <v>297</v>
      </c>
      <c r="B33" s="103"/>
    </row>
    <row r="34" spans="1:2" ht="16.5" thickBot="1" x14ac:dyDescent="0.3">
      <c r="A34" s="104" t="s">
        <v>298</v>
      </c>
      <c r="B34" s="106"/>
    </row>
    <row r="35" spans="1:2" ht="16.5" thickBot="1" x14ac:dyDescent="0.3">
      <c r="A35" s="104" t="s">
        <v>299</v>
      </c>
      <c r="B35" s="103">
        <f>B33</f>
        <v>0</v>
      </c>
    </row>
    <row r="36" spans="1:2" ht="16.5" thickBot="1" x14ac:dyDescent="0.3">
      <c r="A36" s="104" t="s">
        <v>300</v>
      </c>
      <c r="B36" s="103"/>
    </row>
    <row r="37" spans="1:2" ht="29.25" thickBot="1" x14ac:dyDescent="0.3">
      <c r="A37" s="105" t="s">
        <v>301</v>
      </c>
      <c r="B37" s="104">
        <v>0</v>
      </c>
    </row>
    <row r="38" spans="1:2" ht="16.5" thickBot="1" x14ac:dyDescent="0.3">
      <c r="A38" s="104" t="s">
        <v>297</v>
      </c>
      <c r="B38" s="104">
        <v>0</v>
      </c>
    </row>
    <row r="39" spans="1:2" ht="16.5" thickBot="1" x14ac:dyDescent="0.3">
      <c r="A39" s="104" t="s">
        <v>298</v>
      </c>
      <c r="B39" s="104">
        <v>0</v>
      </c>
    </row>
    <row r="40" spans="1:2" ht="16.5" thickBot="1" x14ac:dyDescent="0.3">
      <c r="A40" s="104" t="s">
        <v>299</v>
      </c>
      <c r="B40" s="104">
        <v>0</v>
      </c>
    </row>
    <row r="41" spans="1:2" ht="16.5" thickBot="1" x14ac:dyDescent="0.3">
      <c r="A41" s="104" t="s">
        <v>300</v>
      </c>
      <c r="B41" s="104">
        <v>0</v>
      </c>
    </row>
    <row r="42" spans="1:2" ht="29.25" thickBot="1" x14ac:dyDescent="0.3">
      <c r="A42" s="105" t="s">
        <v>302</v>
      </c>
      <c r="B42" s="104">
        <v>0</v>
      </c>
    </row>
    <row r="43" spans="1:2" ht="16.5" thickBot="1" x14ac:dyDescent="0.3">
      <c r="A43" s="104" t="s">
        <v>297</v>
      </c>
      <c r="B43" s="104">
        <v>0</v>
      </c>
    </row>
    <row r="44" spans="1:2" ht="16.5" thickBot="1" x14ac:dyDescent="0.3">
      <c r="A44" s="104" t="s">
        <v>298</v>
      </c>
      <c r="B44" s="104">
        <v>0</v>
      </c>
    </row>
    <row r="45" spans="1:2" ht="16.5" thickBot="1" x14ac:dyDescent="0.3">
      <c r="A45" s="104" t="s">
        <v>299</v>
      </c>
      <c r="B45" s="104">
        <v>0</v>
      </c>
    </row>
    <row r="46" spans="1:2" ht="16.5" thickBot="1" x14ac:dyDescent="0.3">
      <c r="A46" s="104" t="s">
        <v>300</v>
      </c>
      <c r="B46" s="104">
        <v>0</v>
      </c>
    </row>
    <row r="47" spans="1:2" ht="29.25" thickBot="1" x14ac:dyDescent="0.3">
      <c r="A47" s="107" t="s">
        <v>303</v>
      </c>
      <c r="B47" s="108">
        <v>0</v>
      </c>
    </row>
    <row r="48" spans="1:2" ht="16.5" thickBot="1" x14ac:dyDescent="0.3">
      <c r="A48" s="109" t="s">
        <v>295</v>
      </c>
      <c r="B48" s="108">
        <v>0</v>
      </c>
    </row>
    <row r="49" spans="1:2" ht="16.5" thickBot="1" x14ac:dyDescent="0.3">
      <c r="A49" s="109" t="s">
        <v>304</v>
      </c>
      <c r="B49" s="108">
        <v>0</v>
      </c>
    </row>
    <row r="50" spans="1:2" ht="16.5" thickBot="1" x14ac:dyDescent="0.3">
      <c r="A50" s="109" t="s">
        <v>305</v>
      </c>
      <c r="B50" s="108">
        <v>0</v>
      </c>
    </row>
    <row r="51" spans="1:2" ht="16.5" thickBot="1" x14ac:dyDescent="0.3">
      <c r="A51" s="109" t="s">
        <v>306</v>
      </c>
      <c r="B51" s="108">
        <v>0</v>
      </c>
    </row>
    <row r="52" spans="1:2" ht="16.5" thickBot="1" x14ac:dyDescent="0.3">
      <c r="A52" s="100" t="s">
        <v>307</v>
      </c>
      <c r="B52" s="110">
        <f>B34</f>
        <v>0</v>
      </c>
    </row>
    <row r="53" spans="1:2" ht="16.5" thickBot="1" x14ac:dyDescent="0.3">
      <c r="A53" s="100" t="s">
        <v>308</v>
      </c>
      <c r="B53" s="111">
        <f>B30</f>
        <v>0</v>
      </c>
    </row>
    <row r="54" spans="1:2" ht="16.5" thickBot="1" x14ac:dyDescent="0.3">
      <c r="A54" s="100" t="s">
        <v>309</v>
      </c>
      <c r="B54" s="112">
        <v>0</v>
      </c>
    </row>
    <row r="55" spans="1:2" ht="16.5" thickBot="1" x14ac:dyDescent="0.3">
      <c r="A55" s="101" t="s">
        <v>310</v>
      </c>
      <c r="B55" s="113">
        <f>B36</f>
        <v>0</v>
      </c>
    </row>
    <row r="56" spans="1:2" x14ac:dyDescent="0.25">
      <c r="A56" s="107" t="s">
        <v>311</v>
      </c>
      <c r="B56" s="109"/>
    </row>
    <row r="57" spans="1:2" x14ac:dyDescent="0.25">
      <c r="A57" s="114" t="s">
        <v>426</v>
      </c>
      <c r="B57" s="114" t="s">
        <v>402</v>
      </c>
    </row>
    <row r="58" spans="1:2" ht="16.5" thickBot="1" x14ac:dyDescent="0.3">
      <c r="A58" s="161" t="s">
        <v>427</v>
      </c>
      <c r="B58" s="114"/>
    </row>
    <row r="59" spans="1:2" ht="30.75" thickBot="1" x14ac:dyDescent="0.3">
      <c r="A59" s="109" t="s">
        <v>312</v>
      </c>
      <c r="B59" s="115" t="s">
        <v>393</v>
      </c>
    </row>
    <row r="60" spans="1:2" ht="29.25" thickBot="1" x14ac:dyDescent="0.3">
      <c r="A60" s="100" t="s">
        <v>313</v>
      </c>
      <c r="B60" s="116">
        <v>0</v>
      </c>
    </row>
    <row r="61" spans="1:2" ht="16.5" thickBot="1" x14ac:dyDescent="0.3">
      <c r="A61" s="109" t="s">
        <v>295</v>
      </c>
      <c r="B61" s="117"/>
    </row>
    <row r="62" spans="1:2" ht="16.5" thickBot="1" x14ac:dyDescent="0.3">
      <c r="A62" s="109" t="s">
        <v>314</v>
      </c>
      <c r="B62" s="116">
        <v>0</v>
      </c>
    </row>
    <row r="63" spans="1:2" ht="16.5" thickBot="1" x14ac:dyDescent="0.3">
      <c r="A63" s="109" t="s">
        <v>315</v>
      </c>
      <c r="B63" s="117">
        <v>0</v>
      </c>
    </row>
    <row r="64" spans="1:2" ht="16.5" thickBot="1" x14ac:dyDescent="0.3">
      <c r="A64" s="118" t="s">
        <v>316</v>
      </c>
      <c r="B64" s="119" t="s">
        <v>393</v>
      </c>
    </row>
    <row r="65" spans="1:2" ht="16.5" thickBot="1" x14ac:dyDescent="0.3">
      <c r="A65" s="100" t="s">
        <v>317</v>
      </c>
      <c r="B65" s="112"/>
    </row>
    <row r="66" spans="1:2" ht="16.5" thickBot="1" x14ac:dyDescent="0.3">
      <c r="A66" s="114" t="s">
        <v>318</v>
      </c>
      <c r="B66" s="117" t="s">
        <v>393</v>
      </c>
    </row>
    <row r="67" spans="1:2" ht="16.5" thickBot="1" x14ac:dyDescent="0.3">
      <c r="A67" s="114" t="s">
        <v>319</v>
      </c>
      <c r="B67" s="120" t="s">
        <v>395</v>
      </c>
    </row>
    <row r="68" spans="1:2" ht="16.5" thickBot="1" x14ac:dyDescent="0.3">
      <c r="A68" s="114" t="s">
        <v>320</v>
      </c>
      <c r="B68" s="120" t="s">
        <v>395</v>
      </c>
    </row>
    <row r="69" spans="1:2" ht="29.25" thickBot="1" x14ac:dyDescent="0.3">
      <c r="A69" s="121" t="s">
        <v>321</v>
      </c>
      <c r="B69" s="122" t="s">
        <v>394</v>
      </c>
    </row>
    <row r="70" spans="1:2" ht="28.5" x14ac:dyDescent="0.25">
      <c r="A70" s="107" t="s">
        <v>322</v>
      </c>
      <c r="B70" s="119"/>
    </row>
    <row r="73" spans="1:2" x14ac:dyDescent="0.25">
      <c r="B73" s="123"/>
    </row>
    <row r="74" spans="1:2" x14ac:dyDescent="0.25">
      <c r="B74" s="124"/>
    </row>
    <row r="75" spans="1:2" x14ac:dyDescent="0.25">
      <c r="B75" s="125"/>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2026-02-09T07:46:57Z</dcterms:modified>
</cp:coreProperties>
</file>